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220" activeTab="2"/>
  </bookViews>
  <sheets>
    <sheet name="1월" sheetId="2" r:id="rId1"/>
    <sheet name="2월" sheetId="3" r:id="rId2"/>
    <sheet name="3월" sheetId="5" r:id="rId3"/>
  </sheets>
  <definedNames>
    <definedName name="feb2014sales">'2월'!$D$20</definedName>
    <definedName name="jan2014sales">'1월'!$D$20</definedName>
    <definedName name="mar2014sales">'3월'!$D$20</definedName>
  </definedNames>
  <calcPr calcId="152511"/>
</workbook>
</file>

<file path=xl/calcChain.xml><?xml version="1.0" encoding="utf-8"?>
<calcChain xmlns="http://schemas.openxmlformats.org/spreadsheetml/2006/main">
  <c r="B20" i="5" l="1"/>
  <c r="B20" i="3"/>
  <c r="B20" i="2"/>
  <c r="D20" i="3" l="1"/>
  <c r="I9" i="3"/>
  <c r="J9" i="3"/>
  <c r="K9" i="3"/>
  <c r="G9" i="3"/>
  <c r="G9" i="5"/>
  <c r="I9" i="5"/>
  <c r="J9" i="5"/>
  <c r="K9" i="5"/>
  <c r="I5" i="5" l="1"/>
  <c r="J5" i="5"/>
  <c r="K5" i="5"/>
  <c r="I6" i="5"/>
  <c r="J6" i="5"/>
  <c r="K6" i="5"/>
  <c r="I7" i="5"/>
  <c r="J7" i="5"/>
  <c r="K7" i="5"/>
  <c r="I8" i="5"/>
  <c r="J8" i="5"/>
  <c r="K8" i="5"/>
  <c r="I10" i="5"/>
  <c r="J10" i="5"/>
  <c r="K10" i="5"/>
  <c r="J4" i="5"/>
  <c r="K4" i="5"/>
  <c r="I4" i="5"/>
  <c r="D20" i="5"/>
  <c r="G10" i="5"/>
  <c r="G8" i="5"/>
  <c r="G7" i="5"/>
  <c r="G6" i="5"/>
  <c r="G5" i="5"/>
  <c r="G4" i="5"/>
  <c r="G10" i="3"/>
  <c r="G8" i="3"/>
  <c r="G7" i="3"/>
  <c r="G6" i="3"/>
  <c r="G5" i="3"/>
  <c r="G4" i="3"/>
  <c r="G9" i="2"/>
  <c r="G8" i="2"/>
  <c r="G7" i="2"/>
  <c r="G6" i="2"/>
  <c r="G5" i="2"/>
  <c r="G4" i="2"/>
  <c r="K10" i="3"/>
  <c r="J10" i="3"/>
  <c r="I10" i="3"/>
  <c r="K8" i="3"/>
  <c r="J8" i="3"/>
  <c r="I8" i="3"/>
  <c r="K7" i="3"/>
  <c r="J7" i="3"/>
  <c r="I7" i="3"/>
  <c r="K6" i="3"/>
  <c r="J6" i="3"/>
  <c r="I6" i="3"/>
  <c r="K5" i="3"/>
  <c r="J5" i="3"/>
  <c r="I5" i="3"/>
  <c r="K4" i="3"/>
  <c r="J4" i="3"/>
  <c r="I4" i="3"/>
  <c r="G11" i="3" l="1"/>
  <c r="G11" i="5"/>
  <c r="J11" i="3"/>
  <c r="I11" i="3"/>
  <c r="K11" i="3"/>
  <c r="D20" i="2"/>
</calcChain>
</file>

<file path=xl/sharedStrings.xml><?xml version="1.0" encoding="utf-8"?>
<sst xmlns="http://schemas.openxmlformats.org/spreadsheetml/2006/main" count="116" uniqueCount="21">
  <si>
    <t>Jacobson, Lisa</t>
  </si>
  <si>
    <t>Levy, Steven B.</t>
  </si>
  <si>
    <t>Martinez, Sandra I.</t>
  </si>
  <si>
    <t>Rudd, Darlene</t>
  </si>
  <si>
    <t>Tiano, Mike</t>
  </si>
  <si>
    <t>Ogisu, Fukiko</t>
  </si>
  <si>
    <r>
      <t>www.</t>
    </r>
    <r>
      <rPr>
        <b/>
        <sz val="28"/>
        <color indexed="18"/>
        <rFont val="맑은 고딕"/>
        <family val="2"/>
        <scheme val="minor"/>
      </rPr>
      <t>AlpineSkiHouse</t>
    </r>
    <r>
      <rPr>
        <sz val="28"/>
        <color indexed="18"/>
        <rFont val="맑은 고딕"/>
        <family val="2"/>
        <scheme val="minor"/>
      </rPr>
      <t xml:space="preserve">.com </t>
    </r>
  </si>
  <si>
    <t>영업사원</t>
    <phoneticPr fontId="6" type="noConversion"/>
  </si>
  <si>
    <t>매장</t>
    <phoneticPr fontId="6" type="noConversion"/>
  </si>
  <si>
    <t>판매금액</t>
    <phoneticPr fontId="6" type="noConversion"/>
  </si>
  <si>
    <t>위치</t>
    <phoneticPr fontId="6" type="noConversion"/>
  </si>
  <si>
    <t>총 판매금액</t>
    <phoneticPr fontId="6" type="noConversion"/>
  </si>
  <si>
    <t>단위</t>
    <phoneticPr fontId="6" type="noConversion"/>
  </si>
  <si>
    <t>강 대종</t>
  </si>
  <si>
    <t>심 철순</t>
  </si>
  <si>
    <t>최 재화</t>
  </si>
  <si>
    <t>고 서연</t>
  </si>
  <si>
    <t>박 기석</t>
  </si>
  <si>
    <t>안 다은</t>
  </si>
  <si>
    <t>조 미경</t>
  </si>
  <si>
    <t>총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</si>
</sst>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* #,##0.00_);_(* \(#,##0.00\);_(* &quot;-&quot;??_);_(@_)"/>
    <numFmt numFmtId="177" formatCode="_(#,##0_);_(\(#,##0\);_(_);_(@_)"/>
    <numFmt numFmtId="178" formatCode="[$-409]mmmm\-yy;@"/>
    <numFmt numFmtId="179" formatCode="_(* #,##0_);_(* \(#,##0\);_(* &quot;-&quot;??_);_(@_)"/>
    <numFmt numFmtId="182" formatCode="m&quot;월&quot;\ d&quot;일&quot;;@"/>
  </numFmts>
  <fonts count="7" x14ac:knownFonts="1">
    <font>
      <sz val="10"/>
      <name val="맑은 고딕"/>
      <family val="2"/>
      <scheme val="minor"/>
    </font>
    <font>
      <sz val="10"/>
      <name val="Arial"/>
      <family val="2"/>
    </font>
    <font>
      <sz val="12"/>
      <name val="맑은 고딕"/>
      <family val="2"/>
      <scheme val="minor"/>
    </font>
    <font>
      <sz val="12"/>
      <color indexed="18"/>
      <name val="맑은 고딕"/>
      <family val="2"/>
      <scheme val="minor"/>
    </font>
    <font>
      <sz val="28"/>
      <color indexed="18"/>
      <name val="맑은 고딕"/>
      <family val="2"/>
      <scheme val="minor"/>
    </font>
    <font>
      <b/>
      <sz val="28"/>
      <color indexed="1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2" fillId="0" borderId="3" xfId="0" applyFont="1" applyFill="1" applyBorder="1" applyAlignment="1"/>
    <xf numFmtId="176" fontId="2" fillId="0" borderId="3" xfId="1" applyNumberFormat="1" applyFont="1" applyFill="1" applyBorder="1" applyAlignment="1"/>
    <xf numFmtId="176" fontId="2" fillId="0" borderId="3" xfId="1" applyFont="1" applyFill="1" applyBorder="1" applyAlignment="1"/>
    <xf numFmtId="0" fontId="2" fillId="0" borderId="0" xfId="0" applyFont="1" applyFill="1" applyBorder="1" applyAlignment="1"/>
    <xf numFmtId="0" fontId="2" fillId="0" borderId="3" xfId="0" applyNumberFormat="1" applyFont="1" applyFill="1" applyBorder="1" applyAlignment="1"/>
    <xf numFmtId="0" fontId="2" fillId="0" borderId="3" xfId="1" applyNumberFormat="1" applyFont="1" applyFill="1" applyBorder="1" applyAlignment="1">
      <alignment horizontal="center"/>
    </xf>
    <xf numFmtId="177" fontId="2" fillId="0" borderId="0" xfId="1" applyNumberFormat="1" applyFont="1" applyAlignment="1">
      <alignment horizontal="center" vertical="top"/>
    </xf>
    <xf numFmtId="0" fontId="2" fillId="0" borderId="0" xfId="0" applyFont="1" applyFill="1"/>
    <xf numFmtId="0" fontId="3" fillId="2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176" fontId="3" fillId="0" borderId="4" xfId="0" applyNumberFormat="1" applyFont="1" applyFill="1" applyBorder="1" applyAlignment="1">
      <alignment horizontal="left"/>
    </xf>
    <xf numFmtId="177" fontId="3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78" fontId="3" fillId="2" borderId="2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79" fontId="2" fillId="0" borderId="0" xfId="1" applyNumberFormat="1" applyFont="1"/>
    <xf numFmtId="179" fontId="3" fillId="0" borderId="4" xfId="0" applyNumberFormat="1" applyFont="1" applyFill="1" applyBorder="1" applyAlignment="1">
      <alignment horizontal="left"/>
    </xf>
    <xf numFmtId="179" fontId="2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182" fontId="3" fillId="2" borderId="6" xfId="0" applyNumberFormat="1" applyFont="1" applyFill="1" applyBorder="1" applyAlignment="1">
      <alignment horizontal="center"/>
    </xf>
  </cellXfs>
  <cellStyles count="2">
    <cellStyle name="쉼표" xfId="1" builtinId="3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F1" sqref="F1"/>
    </sheetView>
  </sheetViews>
  <sheetFormatPr defaultRowHeight="17.25" x14ac:dyDescent="0.3"/>
  <cols>
    <col min="1" max="1" width="30.5703125" style="1" customWidth="1"/>
    <col min="2" max="2" width="9.28515625" style="1" customWidth="1"/>
    <col min="3" max="3" width="10" style="1" customWidth="1"/>
    <col min="4" max="4" width="13.85546875" style="1" customWidth="1"/>
    <col min="5" max="5" width="1.5703125" style="1" customWidth="1"/>
    <col min="6" max="6" width="21.42578125" style="1" customWidth="1"/>
    <col min="7" max="7" width="14.85546875" style="1" customWidth="1"/>
    <col min="8" max="8" width="1.5703125" style="1" customWidth="1"/>
    <col min="9" max="11" width="13.85546875" customWidth="1"/>
    <col min="12" max="16384" width="9.140625" style="1"/>
  </cols>
  <sheetData>
    <row r="1" spans="1:8" ht="41.25" x14ac:dyDescent="0.7">
      <c r="A1" s="23" t="s">
        <v>6</v>
      </c>
      <c r="B1" s="16"/>
      <c r="C1" s="16"/>
      <c r="D1" s="16"/>
      <c r="E1" s="19"/>
      <c r="F1" s="40">
        <v>41640</v>
      </c>
      <c r="G1" s="16"/>
      <c r="H1" s="16"/>
    </row>
    <row r="2" spans="1:8" x14ac:dyDescent="0.3">
      <c r="A2" s="37" t="s">
        <v>7</v>
      </c>
      <c r="B2" s="35" t="s">
        <v>9</v>
      </c>
      <c r="C2" s="36"/>
      <c r="D2" s="36"/>
      <c r="E2" s="20"/>
      <c r="F2" s="38" t="s">
        <v>7</v>
      </c>
      <c r="G2" s="33" t="s">
        <v>11</v>
      </c>
      <c r="H2" s="20"/>
    </row>
    <row r="3" spans="1:8" x14ac:dyDescent="0.3">
      <c r="A3" s="34"/>
      <c r="B3" s="25" t="s">
        <v>12</v>
      </c>
      <c r="C3" s="26" t="s">
        <v>10</v>
      </c>
      <c r="D3" s="26" t="s">
        <v>11</v>
      </c>
      <c r="E3" s="21"/>
      <c r="F3" s="39"/>
      <c r="G3" s="34"/>
      <c r="H3" s="21"/>
    </row>
    <row r="4" spans="1:8" x14ac:dyDescent="0.3">
      <c r="A4" s="6" t="s">
        <v>14</v>
      </c>
      <c r="B4" s="4">
        <v>3</v>
      </c>
      <c r="C4" s="8">
        <v>2</v>
      </c>
      <c r="D4" s="5">
        <v>4366</v>
      </c>
      <c r="F4" s="7" t="s">
        <v>14</v>
      </c>
      <c r="G4" s="2">
        <f>SUMIF($A$4:$A$19,F4,$D$4:$D$19)</f>
        <v>19800</v>
      </c>
    </row>
    <row r="5" spans="1:8" x14ac:dyDescent="0.3">
      <c r="A5" s="3" t="s">
        <v>13</v>
      </c>
      <c r="B5" s="4">
        <v>6</v>
      </c>
      <c r="C5" s="8">
        <v>2</v>
      </c>
      <c r="D5" s="5">
        <v>7813</v>
      </c>
      <c r="F5" s="3" t="s">
        <v>13</v>
      </c>
      <c r="G5" s="2">
        <f t="shared" ref="G5:G8" si="0">SUMIF($A$4:$A$19,F5,$D$4:$D$19)</f>
        <v>7813</v>
      </c>
    </row>
    <row r="6" spans="1:8" x14ac:dyDescent="0.3">
      <c r="A6" s="3" t="s">
        <v>15</v>
      </c>
      <c r="B6" s="4">
        <v>9</v>
      </c>
      <c r="C6" s="8">
        <v>1</v>
      </c>
      <c r="D6" s="5">
        <v>3514</v>
      </c>
      <c r="F6" s="3" t="s">
        <v>15</v>
      </c>
      <c r="G6" s="2">
        <f t="shared" si="0"/>
        <v>10574</v>
      </c>
    </row>
    <row r="7" spans="1:8" x14ac:dyDescent="0.3">
      <c r="A7" s="3" t="s">
        <v>16</v>
      </c>
      <c r="B7" s="4">
        <v>13</v>
      </c>
      <c r="C7" s="8">
        <v>2</v>
      </c>
      <c r="D7" s="5">
        <v>3715</v>
      </c>
      <c r="F7" s="3" t="s">
        <v>17</v>
      </c>
      <c r="G7" s="2">
        <f t="shared" si="0"/>
        <v>18077</v>
      </c>
    </row>
    <row r="8" spans="1:8" x14ac:dyDescent="0.3">
      <c r="A8" s="3" t="s">
        <v>17</v>
      </c>
      <c r="B8" s="4">
        <v>8</v>
      </c>
      <c r="C8" s="8">
        <v>2</v>
      </c>
      <c r="D8" s="5">
        <v>8055</v>
      </c>
      <c r="F8" s="3" t="s">
        <v>18</v>
      </c>
      <c r="G8" s="2">
        <f t="shared" si="0"/>
        <v>8489</v>
      </c>
    </row>
    <row r="9" spans="1:8" x14ac:dyDescent="0.3">
      <c r="A9" s="3" t="s">
        <v>18</v>
      </c>
      <c r="B9" s="4">
        <v>12</v>
      </c>
      <c r="C9" s="8">
        <v>1</v>
      </c>
      <c r="D9" s="5">
        <v>6154</v>
      </c>
      <c r="F9" s="3" t="s">
        <v>19</v>
      </c>
      <c r="G9" s="2">
        <f>SUMIF($A$4:$A$19,F9,$D$4:$D$19)</f>
        <v>8761</v>
      </c>
    </row>
    <row r="10" spans="1:8" x14ac:dyDescent="0.3">
      <c r="A10" s="3" t="s">
        <v>17</v>
      </c>
      <c r="B10" s="4">
        <v>14</v>
      </c>
      <c r="C10" s="8">
        <v>3</v>
      </c>
      <c r="D10" s="5">
        <v>7235</v>
      </c>
      <c r="F10"/>
      <c r="G10"/>
      <c r="H10"/>
    </row>
    <row r="11" spans="1:8" x14ac:dyDescent="0.3">
      <c r="A11" s="3" t="s">
        <v>14</v>
      </c>
      <c r="B11" s="4">
        <v>8</v>
      </c>
      <c r="C11" s="8">
        <v>3</v>
      </c>
      <c r="D11" s="5">
        <v>5034</v>
      </c>
      <c r="F11" s="6"/>
    </row>
    <row r="12" spans="1:8" x14ac:dyDescent="0.3">
      <c r="A12" s="3" t="s">
        <v>15</v>
      </c>
      <c r="B12" s="4">
        <v>7</v>
      </c>
      <c r="C12" s="8">
        <v>3</v>
      </c>
      <c r="D12" s="5">
        <v>1035</v>
      </c>
      <c r="F12" s="6"/>
    </row>
    <row r="13" spans="1:8" x14ac:dyDescent="0.3">
      <c r="A13" s="3" t="s">
        <v>16</v>
      </c>
      <c r="B13" s="4">
        <v>19</v>
      </c>
      <c r="C13" s="8">
        <v>1</v>
      </c>
      <c r="D13" s="5">
        <v>7675</v>
      </c>
      <c r="F13" s="6"/>
    </row>
    <row r="14" spans="1:8" x14ac:dyDescent="0.3">
      <c r="A14" s="3" t="s">
        <v>17</v>
      </c>
      <c r="B14" s="4">
        <v>5</v>
      </c>
      <c r="C14" s="8">
        <v>4</v>
      </c>
      <c r="D14" s="5">
        <v>2787</v>
      </c>
    </row>
    <row r="15" spans="1:8" x14ac:dyDescent="0.3">
      <c r="A15" s="3" t="s">
        <v>14</v>
      </c>
      <c r="B15" s="4">
        <v>9</v>
      </c>
      <c r="C15" s="8">
        <v>1</v>
      </c>
      <c r="D15" s="5">
        <v>8342</v>
      </c>
    </row>
    <row r="16" spans="1:8" x14ac:dyDescent="0.3">
      <c r="A16" s="3" t="s">
        <v>15</v>
      </c>
      <c r="B16" s="4">
        <v>12</v>
      </c>
      <c r="C16" s="8">
        <v>3</v>
      </c>
      <c r="D16" s="5">
        <v>6025</v>
      </c>
    </row>
    <row r="17" spans="1:4" x14ac:dyDescent="0.3">
      <c r="A17" s="3" t="s">
        <v>19</v>
      </c>
      <c r="B17" s="4">
        <v>8</v>
      </c>
      <c r="C17" s="8">
        <v>2</v>
      </c>
      <c r="D17" s="5">
        <v>8761</v>
      </c>
    </row>
    <row r="18" spans="1:4" x14ac:dyDescent="0.3">
      <c r="A18" s="3" t="s">
        <v>14</v>
      </c>
      <c r="B18" s="4">
        <v>11</v>
      </c>
      <c r="C18" s="8">
        <v>1</v>
      </c>
      <c r="D18" s="5">
        <v>2058</v>
      </c>
    </row>
    <row r="19" spans="1:4" x14ac:dyDescent="0.3">
      <c r="A19" s="3" t="s">
        <v>18</v>
      </c>
      <c r="B19" s="4">
        <v>4</v>
      </c>
      <c r="C19" s="8">
        <v>2</v>
      </c>
      <c r="D19" s="5">
        <v>2335</v>
      </c>
    </row>
    <row r="20" spans="1:4" ht="18" thickBot="1" x14ac:dyDescent="0.35">
      <c r="A20" s="12" t="s">
        <v>20</v>
      </c>
      <c r="B20" s="13">
        <f>SUM(B4:B19)</f>
        <v>148</v>
      </c>
      <c r="C20" s="12"/>
      <c r="D20" s="13">
        <f>SUM(D4:D19)</f>
        <v>84904</v>
      </c>
    </row>
    <row r="45" spans="1:1" x14ac:dyDescent="0.3">
      <c r="A45" s="1" t="s">
        <v>3</v>
      </c>
    </row>
    <row r="46" spans="1:1" x14ac:dyDescent="0.3">
      <c r="A46" s="1" t="s">
        <v>0</v>
      </c>
    </row>
    <row r="47" spans="1:1" x14ac:dyDescent="0.3">
      <c r="A47" s="1" t="s">
        <v>2</v>
      </c>
    </row>
    <row r="48" spans="1:1" x14ac:dyDescent="0.3">
      <c r="A48" s="1" t="s">
        <v>4</v>
      </c>
    </row>
    <row r="49" spans="1:1" x14ac:dyDescent="0.3">
      <c r="A49" s="1" t="s">
        <v>1</v>
      </c>
    </row>
    <row r="50" spans="1:1" x14ac:dyDescent="0.3">
      <c r="A50" s="1" t="s">
        <v>5</v>
      </c>
    </row>
  </sheetData>
  <mergeCells count="4">
    <mergeCell ref="B2:D2"/>
    <mergeCell ref="A2:A3"/>
    <mergeCell ref="F2:F3"/>
    <mergeCell ref="G2:G3"/>
  </mergeCells>
  <phoneticPr fontId="6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F1" sqref="F1"/>
    </sheetView>
  </sheetViews>
  <sheetFormatPr defaultRowHeight="17.25" x14ac:dyDescent="0.3"/>
  <cols>
    <col min="1" max="1" width="30.5703125" style="1" customWidth="1"/>
    <col min="2" max="2" width="9.28515625" style="1" customWidth="1"/>
    <col min="3" max="3" width="10" style="1" customWidth="1"/>
    <col min="4" max="4" width="13.85546875" style="1" customWidth="1"/>
    <col min="5" max="5" width="1.5703125" style="1" customWidth="1"/>
    <col min="6" max="6" width="21.42578125" style="1" customWidth="1"/>
    <col min="7" max="7" width="11.140625" style="1" bestFit="1" customWidth="1"/>
    <col min="8" max="8" width="1.5703125" style="1" customWidth="1"/>
    <col min="9" max="11" width="9.7109375" customWidth="1"/>
    <col min="12" max="16384" width="9.140625" style="1"/>
  </cols>
  <sheetData>
    <row r="1" spans="1:12" ht="41.25" x14ac:dyDescent="0.7">
      <c r="A1" s="23" t="s">
        <v>6</v>
      </c>
      <c r="B1" s="16"/>
      <c r="C1" s="16"/>
      <c r="D1" s="16"/>
      <c r="E1" s="19"/>
      <c r="F1" s="40">
        <v>41671</v>
      </c>
      <c r="G1" s="16"/>
      <c r="H1" s="16"/>
      <c r="I1" s="24"/>
      <c r="J1" s="24"/>
      <c r="K1" s="24"/>
    </row>
    <row r="2" spans="1:12" x14ac:dyDescent="0.3">
      <c r="A2" s="37" t="s">
        <v>7</v>
      </c>
      <c r="B2" s="35" t="s">
        <v>9</v>
      </c>
      <c r="C2" s="36"/>
      <c r="D2" s="36"/>
      <c r="E2" s="20"/>
      <c r="F2" s="38" t="s">
        <v>7</v>
      </c>
      <c r="G2" s="33" t="s">
        <v>11</v>
      </c>
      <c r="H2" s="20"/>
      <c r="I2" s="30" t="s">
        <v>8</v>
      </c>
      <c r="J2" s="31"/>
      <c r="K2" s="32"/>
    </row>
    <row r="3" spans="1:12" x14ac:dyDescent="0.3">
      <c r="A3" s="34"/>
      <c r="B3" s="25" t="s">
        <v>12</v>
      </c>
      <c r="C3" s="26" t="s">
        <v>10</v>
      </c>
      <c r="D3" s="26" t="s">
        <v>11</v>
      </c>
      <c r="E3" s="21"/>
      <c r="F3" s="39"/>
      <c r="G3" s="34"/>
      <c r="H3" s="21"/>
      <c r="I3" s="11">
        <v>1</v>
      </c>
      <c r="J3" s="11">
        <v>2</v>
      </c>
      <c r="K3" s="11">
        <v>3</v>
      </c>
    </row>
    <row r="4" spans="1:12" x14ac:dyDescent="0.3">
      <c r="A4" s="6" t="s">
        <v>14</v>
      </c>
      <c r="B4" s="4">
        <v>12</v>
      </c>
      <c r="C4" s="8">
        <v>1</v>
      </c>
      <c r="D4" s="5">
        <v>8873</v>
      </c>
      <c r="E4" s="21"/>
      <c r="F4" s="7" t="s">
        <v>14</v>
      </c>
      <c r="G4" s="29">
        <f>SUMIF($A$4:$A$19,F4,$D$4:$D$19)</f>
        <v>21294</v>
      </c>
      <c r="I4" s="27">
        <f>SUMIFS($D$4:$D$19,$A$4:$A$19,$F4,$C$4:$C$19,I$3)</f>
        <v>19944</v>
      </c>
      <c r="J4" s="27">
        <f t="shared" ref="J4:K10" si="0">SUMIFS($D$4:$D$19,$A$4:$A$19,$F4,$C$4:$C$19,J$3)</f>
        <v>1350</v>
      </c>
      <c r="K4" s="27">
        <f t="shared" si="0"/>
        <v>0</v>
      </c>
    </row>
    <row r="5" spans="1:12" x14ac:dyDescent="0.3">
      <c r="A5" s="3" t="s">
        <v>13</v>
      </c>
      <c r="B5" s="4">
        <v>11</v>
      </c>
      <c r="C5" s="8">
        <v>2</v>
      </c>
      <c r="D5" s="5">
        <v>5409</v>
      </c>
      <c r="E5" s="21"/>
      <c r="F5" s="3" t="s">
        <v>13</v>
      </c>
      <c r="G5" s="29">
        <f t="shared" ref="G5:G9" si="1">SUMIF($A$4:$A$19,F5,$D$4:$D$19)</f>
        <v>5409</v>
      </c>
      <c r="I5" s="27">
        <f t="shared" ref="I5:I10" si="2">SUMIFS($D$4:$D$19,$A$4:$A$19,$F5,$C$4:$C$19,I$3)</f>
        <v>0</v>
      </c>
      <c r="J5" s="27">
        <f t="shared" si="0"/>
        <v>5409</v>
      </c>
      <c r="K5" s="27">
        <f t="shared" si="0"/>
        <v>0</v>
      </c>
    </row>
    <row r="6" spans="1:12" x14ac:dyDescent="0.3">
      <c r="A6" s="3" t="s">
        <v>15</v>
      </c>
      <c r="B6" s="4">
        <v>9</v>
      </c>
      <c r="C6" s="8">
        <v>3</v>
      </c>
      <c r="D6" s="5">
        <v>7080</v>
      </c>
      <c r="E6" s="21"/>
      <c r="F6" s="3" t="s">
        <v>15</v>
      </c>
      <c r="G6" s="29">
        <f t="shared" si="1"/>
        <v>20631</v>
      </c>
      <c r="I6" s="27">
        <f t="shared" si="2"/>
        <v>0</v>
      </c>
      <c r="J6" s="27">
        <f t="shared" si="0"/>
        <v>0</v>
      </c>
      <c r="K6" s="27">
        <f t="shared" si="0"/>
        <v>20631</v>
      </c>
    </row>
    <row r="7" spans="1:12" x14ac:dyDescent="0.3">
      <c r="A7" s="3" t="s">
        <v>16</v>
      </c>
      <c r="B7" s="4">
        <v>11</v>
      </c>
      <c r="C7" s="8">
        <v>3</v>
      </c>
      <c r="D7" s="5">
        <v>1928</v>
      </c>
      <c r="E7" s="21"/>
      <c r="F7" s="3" t="s">
        <v>17</v>
      </c>
      <c r="G7" s="29">
        <f t="shared" si="1"/>
        <v>21049</v>
      </c>
      <c r="I7" s="27">
        <f t="shared" si="2"/>
        <v>0</v>
      </c>
      <c r="J7" s="27">
        <f t="shared" si="0"/>
        <v>21049</v>
      </c>
      <c r="K7" s="27">
        <f t="shared" si="0"/>
        <v>0</v>
      </c>
    </row>
    <row r="8" spans="1:12" x14ac:dyDescent="0.3">
      <c r="A8" s="3" t="s">
        <v>17</v>
      </c>
      <c r="B8" s="4">
        <v>9</v>
      </c>
      <c r="C8" s="8">
        <v>2</v>
      </c>
      <c r="D8" s="5">
        <v>6095</v>
      </c>
      <c r="E8" s="21"/>
      <c r="F8" s="3" t="s">
        <v>18</v>
      </c>
      <c r="G8" s="29">
        <f t="shared" si="1"/>
        <v>11545</v>
      </c>
      <c r="I8" s="27">
        <f t="shared" si="2"/>
        <v>11545</v>
      </c>
      <c r="J8" s="27">
        <f t="shared" si="0"/>
        <v>0</v>
      </c>
      <c r="K8" s="27">
        <f t="shared" si="0"/>
        <v>0</v>
      </c>
    </row>
    <row r="9" spans="1:12" x14ac:dyDescent="0.3">
      <c r="A9" s="3" t="s">
        <v>18</v>
      </c>
      <c r="B9" s="4">
        <v>15</v>
      </c>
      <c r="C9" s="8">
        <v>1</v>
      </c>
      <c r="D9" s="5">
        <v>7201</v>
      </c>
      <c r="E9" s="21"/>
      <c r="F9" s="3" t="s">
        <v>16</v>
      </c>
      <c r="G9" s="29">
        <f t="shared" si="1"/>
        <v>7526</v>
      </c>
      <c r="I9" s="27">
        <f t="shared" si="2"/>
        <v>0</v>
      </c>
      <c r="J9" s="27">
        <f t="shared" si="0"/>
        <v>5598</v>
      </c>
      <c r="K9" s="27">
        <f t="shared" si="0"/>
        <v>1928</v>
      </c>
    </row>
    <row r="10" spans="1:12" x14ac:dyDescent="0.3">
      <c r="A10" s="3" t="s">
        <v>17</v>
      </c>
      <c r="B10" s="4">
        <v>14</v>
      </c>
      <c r="C10" s="8">
        <v>2</v>
      </c>
      <c r="D10" s="5">
        <v>6887</v>
      </c>
      <c r="E10" s="21"/>
      <c r="F10" s="3" t="s">
        <v>19</v>
      </c>
      <c r="G10" s="29">
        <f>SUMIF($A$4:$A$19,F10,$D$4:$D$19)</f>
        <v>4125</v>
      </c>
      <c r="I10" s="27">
        <f t="shared" si="2"/>
        <v>0</v>
      </c>
      <c r="J10" s="27">
        <f t="shared" si="0"/>
        <v>4125</v>
      </c>
      <c r="K10" s="27">
        <f t="shared" si="0"/>
        <v>0</v>
      </c>
      <c r="L10" s="10"/>
    </row>
    <row r="11" spans="1:12" ht="18" thickBot="1" x14ac:dyDescent="0.35">
      <c r="A11" s="3" t="s">
        <v>14</v>
      </c>
      <c r="B11" s="4">
        <v>8</v>
      </c>
      <c r="C11" s="8">
        <v>1</v>
      </c>
      <c r="D11" s="5">
        <v>5831</v>
      </c>
      <c r="E11" s="22"/>
      <c r="F11" s="12" t="s">
        <v>20</v>
      </c>
      <c r="G11" s="28">
        <f>SUM(G4:G10)</f>
        <v>91579</v>
      </c>
      <c r="H11" s="12"/>
      <c r="I11" s="28">
        <f>SUM(I4:I10)</f>
        <v>31489</v>
      </c>
      <c r="J11" s="28">
        <f>SUM(J4:J10)</f>
        <v>37531</v>
      </c>
      <c r="K11" s="28">
        <f>SUM(K4:K10)</f>
        <v>22559</v>
      </c>
    </row>
    <row r="12" spans="1:12" ht="18" thickTop="1" x14ac:dyDescent="0.3">
      <c r="A12" s="3" t="s">
        <v>15</v>
      </c>
      <c r="B12" s="4">
        <v>12</v>
      </c>
      <c r="C12" s="8">
        <v>3</v>
      </c>
      <c r="D12" s="5">
        <v>8538</v>
      </c>
      <c r="F12" s="6"/>
    </row>
    <row r="13" spans="1:12" x14ac:dyDescent="0.3">
      <c r="A13" s="3" t="s">
        <v>16</v>
      </c>
      <c r="B13" s="4">
        <v>11</v>
      </c>
      <c r="C13" s="8">
        <v>2</v>
      </c>
      <c r="D13" s="5">
        <v>5598</v>
      </c>
      <c r="F13" s="6"/>
    </row>
    <row r="14" spans="1:12" x14ac:dyDescent="0.3">
      <c r="A14" s="3" t="s">
        <v>17</v>
      </c>
      <c r="B14" s="4">
        <v>19</v>
      </c>
      <c r="C14" s="8">
        <v>2</v>
      </c>
      <c r="D14" s="5">
        <v>8067</v>
      </c>
      <c r="F14" s="6"/>
    </row>
    <row r="15" spans="1:12" x14ac:dyDescent="0.3">
      <c r="A15" s="3" t="s">
        <v>14</v>
      </c>
      <c r="B15" s="4">
        <v>9</v>
      </c>
      <c r="C15" s="8">
        <v>1</v>
      </c>
      <c r="D15" s="5">
        <v>5240</v>
      </c>
    </row>
    <row r="16" spans="1:12" x14ac:dyDescent="0.3">
      <c r="A16" s="3" t="s">
        <v>15</v>
      </c>
      <c r="B16" s="4">
        <v>12</v>
      </c>
      <c r="C16" s="8">
        <v>3</v>
      </c>
      <c r="D16" s="5">
        <v>5013</v>
      </c>
    </row>
    <row r="17" spans="1:4" x14ac:dyDescent="0.3">
      <c r="A17" s="3" t="s">
        <v>19</v>
      </c>
      <c r="B17" s="4">
        <v>8</v>
      </c>
      <c r="C17" s="8">
        <v>2</v>
      </c>
      <c r="D17" s="5">
        <v>4125</v>
      </c>
    </row>
    <row r="18" spans="1:4" x14ac:dyDescent="0.3">
      <c r="A18" s="3" t="s">
        <v>14</v>
      </c>
      <c r="B18" s="4">
        <v>15</v>
      </c>
      <c r="C18" s="8">
        <v>2</v>
      </c>
      <c r="D18" s="5">
        <v>1350</v>
      </c>
    </row>
    <row r="19" spans="1:4" x14ac:dyDescent="0.3">
      <c r="A19" s="3" t="s">
        <v>18</v>
      </c>
      <c r="B19" s="4">
        <v>8</v>
      </c>
      <c r="C19" s="8">
        <v>1</v>
      </c>
      <c r="D19" s="5">
        <v>4344</v>
      </c>
    </row>
    <row r="20" spans="1:4" ht="18" thickBot="1" x14ac:dyDescent="0.35">
      <c r="A20" s="12" t="s">
        <v>20</v>
      </c>
      <c r="B20" s="13">
        <f>SUM(B4:B19)</f>
        <v>183</v>
      </c>
      <c r="C20" s="12"/>
      <c r="D20" s="13">
        <f>SUM(D4:D19)</f>
        <v>91579</v>
      </c>
    </row>
    <row r="21" spans="1:4" ht="18" thickTop="1" x14ac:dyDescent="0.3"/>
    <row r="45" spans="1:1" x14ac:dyDescent="0.3">
      <c r="A45" s="1" t="s">
        <v>3</v>
      </c>
    </row>
    <row r="46" spans="1:1" x14ac:dyDescent="0.3">
      <c r="A46" s="1" t="s">
        <v>0</v>
      </c>
    </row>
    <row r="47" spans="1:1" x14ac:dyDescent="0.3">
      <c r="A47" s="1" t="s">
        <v>2</v>
      </c>
    </row>
    <row r="48" spans="1:1" x14ac:dyDescent="0.3">
      <c r="A48" s="1" t="s">
        <v>4</v>
      </c>
    </row>
    <row r="49" spans="1:1" x14ac:dyDescent="0.3">
      <c r="A49" s="1" t="s">
        <v>1</v>
      </c>
    </row>
    <row r="50" spans="1:1" x14ac:dyDescent="0.3">
      <c r="A50" s="1" t="s">
        <v>5</v>
      </c>
    </row>
  </sheetData>
  <mergeCells count="5">
    <mergeCell ref="B2:D2"/>
    <mergeCell ref="I2:K2"/>
    <mergeCell ref="A2:A3"/>
    <mergeCell ref="F2:F3"/>
    <mergeCell ref="G2:G3"/>
  </mergeCells>
  <phoneticPr fontId="6" type="noConversion"/>
  <pageMargins left="0.75" right="0.75" top="1" bottom="1" header="0.5" footer="0.5"/>
  <pageSetup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Normal="100" workbookViewId="0">
      <selection activeCell="I18" sqref="I18"/>
    </sheetView>
  </sheetViews>
  <sheetFormatPr defaultRowHeight="17.25" x14ac:dyDescent="0.3"/>
  <cols>
    <col min="1" max="1" width="30.5703125" style="1" customWidth="1"/>
    <col min="2" max="2" width="9.28515625" style="1" customWidth="1"/>
    <col min="3" max="3" width="10" style="1" customWidth="1"/>
    <col min="4" max="4" width="13.85546875" style="1" customWidth="1"/>
    <col min="5" max="5" width="1.5703125" style="1" customWidth="1"/>
    <col min="6" max="6" width="21.42578125" style="1" customWidth="1"/>
    <col min="7" max="7" width="14.85546875" style="1" customWidth="1"/>
    <col min="8" max="8" width="1.5703125" style="1" customWidth="1"/>
    <col min="9" max="11" width="8.28515625" style="17" customWidth="1"/>
    <col min="12" max="16384" width="9.140625" style="1"/>
  </cols>
  <sheetData>
    <row r="1" spans="1:11" ht="41.25" x14ac:dyDescent="0.7">
      <c r="A1" s="23" t="s">
        <v>6</v>
      </c>
      <c r="B1" s="16"/>
      <c r="C1" s="16"/>
      <c r="D1" s="16"/>
      <c r="E1" s="19"/>
      <c r="F1" s="40">
        <v>41699</v>
      </c>
      <c r="G1" s="16"/>
      <c r="H1" s="16"/>
      <c r="I1" s="16"/>
      <c r="J1" s="16"/>
      <c r="K1" s="18"/>
    </row>
    <row r="2" spans="1:11" x14ac:dyDescent="0.3">
      <c r="A2" s="37" t="s">
        <v>7</v>
      </c>
      <c r="B2" s="35" t="s">
        <v>9</v>
      </c>
      <c r="C2" s="36"/>
      <c r="D2" s="36"/>
      <c r="E2" s="20"/>
      <c r="F2" s="38" t="s">
        <v>7</v>
      </c>
      <c r="G2" s="33" t="s">
        <v>11</v>
      </c>
      <c r="H2" s="20"/>
      <c r="I2" s="30" t="s">
        <v>8</v>
      </c>
      <c r="J2" s="31"/>
      <c r="K2" s="32"/>
    </row>
    <row r="3" spans="1:11" x14ac:dyDescent="0.3">
      <c r="A3" s="34"/>
      <c r="B3" s="15" t="s">
        <v>12</v>
      </c>
      <c r="C3" s="16" t="s">
        <v>10</v>
      </c>
      <c r="D3" s="16" t="s">
        <v>11</v>
      </c>
      <c r="E3" s="21"/>
      <c r="F3" s="39"/>
      <c r="G3" s="34"/>
      <c r="H3" s="21"/>
      <c r="I3" s="11">
        <v>1</v>
      </c>
      <c r="J3" s="11">
        <v>2</v>
      </c>
      <c r="K3" s="11">
        <v>3</v>
      </c>
    </row>
    <row r="4" spans="1:11" x14ac:dyDescent="0.3">
      <c r="A4" s="6" t="s">
        <v>14</v>
      </c>
      <c r="B4" s="4">
        <v>12</v>
      </c>
      <c r="C4" s="8">
        <v>1</v>
      </c>
      <c r="D4" s="5">
        <v>8003</v>
      </c>
      <c r="E4" s="21"/>
      <c r="F4" s="7" t="s">
        <v>14</v>
      </c>
      <c r="G4" s="2">
        <f>SUMIF($A$4:$A$19,F4,$D$4:$D$19)</f>
        <v>17928</v>
      </c>
      <c r="H4" s="21"/>
      <c r="I4" s="9">
        <f>COUNTIFS($A$4:$A$19,$F4,$C$4:$C$19,I$3)</f>
        <v>3</v>
      </c>
      <c r="J4" s="9">
        <f t="shared" ref="J4:K10" si="0">COUNTIFS($A$4:$A$19,$F4,$C$4:$C$19,J$3)</f>
        <v>1</v>
      </c>
      <c r="K4" s="9">
        <f t="shared" si="0"/>
        <v>0</v>
      </c>
    </row>
    <row r="5" spans="1:11" x14ac:dyDescent="0.3">
      <c r="A5" s="3" t="s">
        <v>13</v>
      </c>
      <c r="B5" s="4">
        <v>11</v>
      </c>
      <c r="C5" s="8">
        <v>2</v>
      </c>
      <c r="D5" s="5">
        <v>4875</v>
      </c>
      <c r="E5" s="21"/>
      <c r="F5" s="3" t="s">
        <v>13</v>
      </c>
      <c r="G5" s="2">
        <f t="shared" ref="G5:G9" si="1">SUMIF($A$4:$A$19,F5,$D$4:$D$19)</f>
        <v>4875</v>
      </c>
      <c r="H5" s="21"/>
      <c r="I5" s="9">
        <f t="shared" ref="I5:I10" si="2">COUNTIFS($A$4:$A$19,$F5,$C$4:$C$19,I$3)</f>
        <v>0</v>
      </c>
      <c r="J5" s="9">
        <f t="shared" si="0"/>
        <v>1</v>
      </c>
      <c r="K5" s="9">
        <f t="shared" si="0"/>
        <v>0</v>
      </c>
    </row>
    <row r="6" spans="1:11" x14ac:dyDescent="0.3">
      <c r="A6" s="3" t="s">
        <v>15</v>
      </c>
      <c r="B6" s="4">
        <v>9</v>
      </c>
      <c r="C6" s="8">
        <v>3</v>
      </c>
      <c r="D6" s="5">
        <v>6196</v>
      </c>
      <c r="E6" s="21"/>
      <c r="F6" s="3" t="s">
        <v>15</v>
      </c>
      <c r="G6" s="2">
        <f t="shared" si="1"/>
        <v>18025</v>
      </c>
      <c r="H6" s="21"/>
      <c r="I6" s="9">
        <f t="shared" si="2"/>
        <v>0</v>
      </c>
      <c r="J6" s="9">
        <f t="shared" si="0"/>
        <v>0</v>
      </c>
      <c r="K6" s="9">
        <f t="shared" si="0"/>
        <v>3</v>
      </c>
    </row>
    <row r="7" spans="1:11" x14ac:dyDescent="0.3">
      <c r="A7" s="3" t="s">
        <v>16</v>
      </c>
      <c r="B7" s="4">
        <v>11</v>
      </c>
      <c r="C7" s="8">
        <v>3</v>
      </c>
      <c r="D7" s="5">
        <v>1073</v>
      </c>
      <c r="E7" s="21"/>
      <c r="F7" s="3" t="s">
        <v>17</v>
      </c>
      <c r="G7" s="2">
        <f t="shared" si="1"/>
        <v>18724</v>
      </c>
      <c r="H7" s="21"/>
      <c r="I7" s="9">
        <f t="shared" si="2"/>
        <v>0</v>
      </c>
      <c r="J7" s="9">
        <f t="shared" si="0"/>
        <v>3</v>
      </c>
      <c r="K7" s="9">
        <f t="shared" si="0"/>
        <v>0</v>
      </c>
    </row>
    <row r="8" spans="1:11" x14ac:dyDescent="0.3">
      <c r="A8" s="3" t="s">
        <v>17</v>
      </c>
      <c r="B8" s="4">
        <v>9</v>
      </c>
      <c r="C8" s="8">
        <v>2</v>
      </c>
      <c r="D8" s="5">
        <v>5387</v>
      </c>
      <c r="E8" s="21"/>
      <c r="F8" s="3" t="s">
        <v>18</v>
      </c>
      <c r="G8" s="2">
        <f t="shared" si="1"/>
        <v>9992</v>
      </c>
      <c r="H8" s="21"/>
      <c r="I8" s="9">
        <f t="shared" si="2"/>
        <v>2</v>
      </c>
      <c r="J8" s="9">
        <f t="shared" si="0"/>
        <v>0</v>
      </c>
      <c r="K8" s="9">
        <f t="shared" si="0"/>
        <v>0</v>
      </c>
    </row>
    <row r="9" spans="1:11" x14ac:dyDescent="0.3">
      <c r="A9" s="3" t="s">
        <v>18</v>
      </c>
      <c r="B9" s="4">
        <v>15</v>
      </c>
      <c r="C9" s="8">
        <v>1</v>
      </c>
      <c r="D9" s="5">
        <v>6267</v>
      </c>
      <c r="E9" s="21"/>
      <c r="F9" s="3" t="s">
        <v>16</v>
      </c>
      <c r="G9" s="2">
        <f t="shared" si="1"/>
        <v>5961</v>
      </c>
      <c r="H9" s="21"/>
      <c r="I9" s="9">
        <f t="shared" si="2"/>
        <v>0</v>
      </c>
      <c r="J9" s="9">
        <f t="shared" si="0"/>
        <v>1</v>
      </c>
      <c r="K9" s="9">
        <f t="shared" si="0"/>
        <v>1</v>
      </c>
    </row>
    <row r="10" spans="1:11" x14ac:dyDescent="0.3">
      <c r="A10" s="3" t="s">
        <v>17</v>
      </c>
      <c r="B10" s="4">
        <v>14</v>
      </c>
      <c r="C10" s="8">
        <v>2</v>
      </c>
      <c r="D10" s="5">
        <v>6039</v>
      </c>
      <c r="E10" s="21"/>
      <c r="F10" s="3" t="s">
        <v>19</v>
      </c>
      <c r="G10" s="2">
        <f>SUMIF($A$4:$A$19,F10,$D$4:$D$19)</f>
        <v>3548</v>
      </c>
      <c r="H10" s="21"/>
      <c r="I10" s="9">
        <f t="shared" si="2"/>
        <v>0</v>
      </c>
      <c r="J10" s="9">
        <f t="shared" si="0"/>
        <v>1</v>
      </c>
      <c r="K10" s="9">
        <f t="shared" si="0"/>
        <v>0</v>
      </c>
    </row>
    <row r="11" spans="1:11" ht="18" thickBot="1" x14ac:dyDescent="0.35">
      <c r="A11" s="3" t="s">
        <v>14</v>
      </c>
      <c r="B11" s="4">
        <v>8</v>
      </c>
      <c r="C11" s="8">
        <v>1</v>
      </c>
      <c r="D11" s="5">
        <v>4845</v>
      </c>
      <c r="E11" s="22"/>
      <c r="F11" s="12"/>
      <c r="G11" s="13">
        <f>SUM(G4:G10)</f>
        <v>79053</v>
      </c>
      <c r="H11" s="22"/>
      <c r="I11" s="14"/>
      <c r="J11" s="14"/>
      <c r="K11" s="14"/>
    </row>
    <row r="12" spans="1:11" ht="18" thickTop="1" x14ac:dyDescent="0.3">
      <c r="A12" s="3" t="s">
        <v>15</v>
      </c>
      <c r="B12" s="4">
        <v>12</v>
      </c>
      <c r="C12" s="8">
        <v>3</v>
      </c>
      <c r="D12" s="5">
        <v>7812</v>
      </c>
      <c r="F12" s="6"/>
    </row>
    <row r="13" spans="1:11" x14ac:dyDescent="0.3">
      <c r="A13" s="3" t="s">
        <v>16</v>
      </c>
      <c r="B13" s="4">
        <v>11</v>
      </c>
      <c r="C13" s="8">
        <v>2</v>
      </c>
      <c r="D13" s="5">
        <v>4888</v>
      </c>
      <c r="F13" s="6"/>
    </row>
    <row r="14" spans="1:11" x14ac:dyDescent="0.3">
      <c r="A14" s="3" t="s">
        <v>17</v>
      </c>
      <c r="B14" s="4">
        <v>19</v>
      </c>
      <c r="C14" s="8">
        <v>2</v>
      </c>
      <c r="D14" s="5">
        <v>7298</v>
      </c>
      <c r="F14" s="6"/>
    </row>
    <row r="15" spans="1:11" x14ac:dyDescent="0.3">
      <c r="A15" s="3" t="s">
        <v>14</v>
      </c>
      <c r="B15" s="4">
        <v>9</v>
      </c>
      <c r="C15" s="8">
        <v>1</v>
      </c>
      <c r="D15" s="5">
        <v>4417</v>
      </c>
    </row>
    <row r="16" spans="1:11" x14ac:dyDescent="0.3">
      <c r="A16" s="3" t="s">
        <v>15</v>
      </c>
      <c r="B16" s="4">
        <v>12</v>
      </c>
      <c r="C16" s="8">
        <v>3</v>
      </c>
      <c r="D16" s="5">
        <v>4017</v>
      </c>
    </row>
    <row r="17" spans="1:4" x14ac:dyDescent="0.3">
      <c r="A17" s="3" t="s">
        <v>19</v>
      </c>
      <c r="B17" s="4">
        <v>8</v>
      </c>
      <c r="C17" s="8">
        <v>2</v>
      </c>
      <c r="D17" s="5">
        <v>3548</v>
      </c>
    </row>
    <row r="18" spans="1:4" x14ac:dyDescent="0.3">
      <c r="A18" s="3" t="s">
        <v>14</v>
      </c>
      <c r="B18" s="4">
        <v>15</v>
      </c>
      <c r="C18" s="8">
        <v>2</v>
      </c>
      <c r="D18" s="5">
        <v>663</v>
      </c>
    </row>
    <row r="19" spans="1:4" x14ac:dyDescent="0.3">
      <c r="A19" s="3" t="s">
        <v>18</v>
      </c>
      <c r="B19" s="4">
        <v>8</v>
      </c>
      <c r="C19" s="8">
        <v>1</v>
      </c>
      <c r="D19" s="5">
        <v>3725</v>
      </c>
    </row>
    <row r="20" spans="1:4" ht="18" thickBot="1" x14ac:dyDescent="0.35">
      <c r="A20" s="12" t="s">
        <v>20</v>
      </c>
      <c r="B20" s="13">
        <f>SUM(B4:B19)</f>
        <v>183</v>
      </c>
      <c r="C20" s="12"/>
      <c r="D20" s="13">
        <f>SUM(D4:D19)</f>
        <v>79053</v>
      </c>
    </row>
    <row r="21" spans="1:4" ht="18" thickTop="1" x14ac:dyDescent="0.3"/>
    <row r="45" spans="1:1" x14ac:dyDescent="0.3">
      <c r="A45" s="1" t="s">
        <v>3</v>
      </c>
    </row>
    <row r="46" spans="1:1" x14ac:dyDescent="0.3">
      <c r="A46" s="1" t="s">
        <v>0</v>
      </c>
    </row>
    <row r="47" spans="1:1" x14ac:dyDescent="0.3">
      <c r="A47" s="1" t="s">
        <v>2</v>
      </c>
    </row>
    <row r="48" spans="1:1" x14ac:dyDescent="0.3">
      <c r="A48" s="1" t="s">
        <v>4</v>
      </c>
    </row>
    <row r="49" spans="1:1" x14ac:dyDescent="0.3">
      <c r="A49" s="1" t="s">
        <v>1</v>
      </c>
    </row>
    <row r="50" spans="1:1" x14ac:dyDescent="0.3">
      <c r="A50" s="1" t="s">
        <v>5</v>
      </c>
    </row>
  </sheetData>
  <mergeCells count="5">
    <mergeCell ref="B2:D2"/>
    <mergeCell ref="I2:K2"/>
    <mergeCell ref="A2:A3"/>
    <mergeCell ref="F2:F3"/>
    <mergeCell ref="G2:G3"/>
  </mergeCells>
  <phoneticPr fontId="6" type="noConversion"/>
  <pageMargins left="0.75" right="0.75" top="1" bottom="1" header="0.5" footer="0.5"/>
  <pageSetup orientation="landscape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E8762D9F-1FE0-42D2-BA66-B578A45D90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D332B2-6376-4820-93F8-4EE34C8B4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B2EAE7-DE60-4CB4-9B35-931001DA0BFA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1월</vt:lpstr>
      <vt:lpstr>2월</vt:lpstr>
      <vt:lpstr>3월</vt:lpstr>
      <vt:lpstr>feb2014sales</vt:lpstr>
      <vt:lpstr>jan2014sales</vt:lpstr>
      <vt:lpstr>mar2014sales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2013-01-27T01:54:24Z</dcterms:created>
  <dcterms:modified xsi:type="dcterms:W3CDTF">2015-02-24T14:31:44Z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