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revisions/revisionLog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revisions/userNames.xml" ContentType="application/vnd.openxmlformats-officedocument.spreadsheetml.userNam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revisions/revisionHeaders.xml" ContentType="application/vnd.openxmlformats-officedocument.spreadsheetml.revisionHeader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docProps/core.xml" ContentType="application/vnd.openxmlformats-package.core-properties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/>
  <bookViews>
    <workbookView xWindow="0" yWindow="0" windowWidth="15870" windowHeight="11475"/>
  </bookViews>
  <sheets>
    <sheet name="매장 재고 목록" sheetId="1" r:id="rId1"/>
    <sheet name="카테고리 조회" sheetId="2" r:id="rId2"/>
  </sheets>
  <externalReferences>
    <externalReference r:id="rId3"/>
  </externalReferences>
  <definedNames>
    <definedName name="CategoryList">'카테고리 조회'!$A$4:$A$15</definedName>
    <definedName name="_xlnm.Print_Titles" localSheetId="0">'매장 재고 목록'!$9:$9</definedName>
    <definedName name="UnlockedCells1">'매장 재고 목록'!$C$4:$E$7,'매장 재고 목록'!$H$4:$J$7</definedName>
    <definedName name="UnlockedCells2">'매장 재고 목록'!$A$10:$K$500</definedName>
    <definedName name="Z_099906D3_EFB1_4470_B084_FCF464160902_.wvu.PrintTitles" localSheetId="0" hidden="1">'매장 재고 목록'!$9:$9</definedName>
    <definedName name="Z_17BFC96F_6C3C_43B7_A13B_C57A46FAC19F_.wvu.PrintTitles" localSheetId="0" hidden="1">'매장 재고 목록'!$9:$9</definedName>
    <definedName name="Z_36C5AB81_F7A6_43CA_89BA_3293D074DD9C_.wvu.PrintTitles" localSheetId="0" hidden="1">'매장 재고 목록'!$9:$9</definedName>
    <definedName name="Z_4B545D15_B134_476A_8177_04ADAD5EAB82_.wvu.PrintTitles" localSheetId="0" hidden="1">'매장 재고 목록'!$9:$9</definedName>
    <definedName name="Z_6DA57E0A_7E99_4691_B455_EA44F64E0E78_.wvu.PrintTitles" localSheetId="0" hidden="1">'매장 재고 목록'!$9:$9</definedName>
    <definedName name="Z_7D1468D2_A38B_4A42_90A8_4F867A88EFB1_.wvu.PrintTitles" localSheetId="0" hidden="1">'매장 재고 목록'!$9:$9</definedName>
    <definedName name="Z_D393D082_B91A_4E15_9B65_7AB7D86ED0C4_.wvu.PrintTitles" localSheetId="0" hidden="1">'매장 재고 목록'!$9:$9</definedName>
  </definedNames>
  <calcPr calcId="125725"/>
  <customWorkbookViews>
    <customWorkbookView name="Heejeong Kim - 사용자 보기" guid="{D393D082-B91A-4E15-9B65-7AB7D86ED0C4}" mergeInterval="0" personalView="1" maximized="1" xWindow="1" yWindow="1" windowWidth="1451" windowHeight="771" activeSheetId="1"/>
    <customWorkbookView name="HYLEE - 사용자 보기" guid="{099906D3-EFB1-4470-B084-FCF464160902}" mergeInterval="0" personalView="1" xWindow="372" yWindow="44" windowWidth="1060" windowHeight="984" activeSheetId="1"/>
    <customWorkbookView name="Mark - Personal View" guid="{17BFC96F-6C3C-43B7-A13B-C57A46FAC19F}" mergeInterval="0" personalView="1" xWindow="159" yWindow="57" windowWidth="1022" windowHeight="692" activeSheetId="1"/>
    <customWorkbookView name="Mark Dodge - Personal View" guid="{36C5AB81-F7A6-43CA-89BA-3293D074DD9C}" mergeInterval="0" personalView="1" xWindow="8" yWindow="2" windowWidth="1023" windowHeight="747" activeSheetId="1"/>
    <customWorkbookView name="Yvette - Personal View" guid="{6DA57E0A-7E99-4691-B455-EA44F64E0E78}" mergeInterval="0" personalView="1" xWindow="8" yWindow="2" windowWidth="1023" windowHeight="747" activeSheetId="1"/>
    <customWorkbookView name="Tomasz - Personal View" guid="{7D1468D2-A38B-4A42-90A8-4F867A88EFB1}" mergeInterval="0" personalView="1" xWindow="8" yWindow="2" windowWidth="1023" windowHeight="747" activeSheetId="1"/>
    <customWorkbookView name="HyeYeon Lee - 사용자 보기" guid="{4B545D15-B134-476A-8177-04ADAD5EAB82}" mergeInterval="0" personalView="1" xWindow="156" yWindow="137" windowWidth="1241" windowHeight="943" activeSheetId="2"/>
  </customWorkbookViews>
</workbook>
</file>

<file path=xl/calcChain.xml><?xml version="1.0" encoding="utf-8"?>
<calcChain xmlns="http://schemas.openxmlformats.org/spreadsheetml/2006/main">
  <c r="I14" i="1"/>
  <c r="I13"/>
  <c r="I12"/>
  <c r="I11"/>
  <c r="A11"/>
  <c r="A12" s="1"/>
  <c r="A13" s="1"/>
  <c r="A14" s="1"/>
  <c r="I10"/>
  <c r="H2" l="1"/>
  <c r="D2" l="1"/>
</calcChain>
</file>

<file path=xl/comments1.xml><?xml version="1.0" encoding="utf-8"?>
<comments xmlns="http://schemas.openxmlformats.org/spreadsheetml/2006/main">
  <authors>
    <author>Mark</author>
  </authors>
  <commentList>
    <comment ref="E14" authorId="0" guid="{A4F95B37-26AE-469F-A485-F34BE13D812D}">
      <text>
        <r>
          <rPr>
            <b/>
            <sz val="9"/>
            <color indexed="81"/>
            <rFont val="Tahoma"/>
            <family val="2"/>
          </rPr>
          <t>Mark:</t>
        </r>
        <r>
          <rPr>
            <sz val="9"/>
            <color indexed="81"/>
            <rFont val="Tahoma"/>
            <family val="2"/>
          </rPr>
          <t xml:space="preserve">
Look into getting e-books up on the Web site.
</t>
        </r>
      </text>
    </comment>
  </commentList>
</comments>
</file>

<file path=xl/sharedStrings.xml><?xml version="1.0" encoding="utf-8"?>
<sst xmlns="http://schemas.openxmlformats.org/spreadsheetml/2006/main" count="46" uniqueCount="46">
  <si>
    <t></t>
  </si>
  <si>
    <t>ASH-1002</t>
  </si>
  <si>
    <t>ASH-1462</t>
  </si>
  <si>
    <t>ASH-1744</t>
  </si>
  <si>
    <t>ASH-1790</t>
  </si>
  <si>
    <t>ASH-2044</t>
  </si>
  <si>
    <r>
      <rPr>
        <b/>
        <sz val="26"/>
        <color theme="3"/>
        <rFont val="돋움"/>
        <family val="3"/>
        <charset val="129"/>
      </rPr>
      <t>알파인</t>
    </r>
    <r>
      <rPr>
        <b/>
        <sz val="26"/>
        <color theme="3"/>
        <rFont val="Berlin Sans FB"/>
        <family val="2"/>
      </rPr>
      <t xml:space="preserve"> </t>
    </r>
    <r>
      <rPr>
        <b/>
        <sz val="26"/>
        <color theme="3"/>
        <rFont val="돋움"/>
        <family val="3"/>
        <charset val="129"/>
      </rPr>
      <t>스키</t>
    </r>
    <r>
      <rPr>
        <b/>
        <sz val="26"/>
        <color theme="3"/>
        <rFont val="Berlin Sans FB"/>
        <family val="2"/>
      </rPr>
      <t xml:space="preserve"> </t>
    </r>
    <r>
      <rPr>
        <b/>
        <sz val="26"/>
        <color theme="3"/>
        <rFont val="돋움"/>
        <family val="3"/>
        <charset val="129"/>
      </rPr>
      <t>하우스</t>
    </r>
    <r>
      <rPr>
        <b/>
        <sz val="26"/>
        <color theme="3"/>
        <rFont val="Berlin Sans FB"/>
        <family val="2"/>
      </rPr>
      <t xml:space="preserve"> </t>
    </r>
    <r>
      <rPr>
        <b/>
        <sz val="26"/>
        <color theme="3"/>
        <rFont val="돋움"/>
        <family val="3"/>
        <charset val="129"/>
      </rPr>
      <t>매장</t>
    </r>
    <r>
      <rPr>
        <b/>
        <sz val="26"/>
        <color theme="3"/>
        <rFont val="Berlin Sans FB"/>
        <family val="2"/>
      </rPr>
      <t xml:space="preserve"> </t>
    </r>
    <r>
      <rPr>
        <b/>
        <sz val="26"/>
        <color theme="3"/>
        <rFont val="돋움"/>
        <family val="3"/>
        <charset val="129"/>
      </rPr>
      <t>재고</t>
    </r>
    <phoneticPr fontId="1" type="noConversion"/>
  </si>
  <si>
    <r>
      <rPr>
        <b/>
        <sz val="14"/>
        <color theme="2" tint="-0.499984740745262"/>
        <rFont val="돋움"/>
        <family val="3"/>
        <charset val="129"/>
        <scheme val="minor"/>
      </rPr>
      <t>전체</t>
    </r>
    <r>
      <rPr>
        <b/>
        <sz val="14"/>
        <color theme="2" tint="-0.499984740745262"/>
        <rFont val="Calibri"/>
        <family val="2"/>
        <scheme val="minor"/>
      </rPr>
      <t xml:space="preserve"> </t>
    </r>
    <r>
      <rPr>
        <b/>
        <sz val="14"/>
        <color theme="2" tint="-0.499984740745262"/>
        <rFont val="돋움"/>
        <family val="3"/>
        <charset val="129"/>
        <scheme val="minor"/>
      </rPr>
      <t>물품의</t>
    </r>
    <r>
      <rPr>
        <b/>
        <sz val="14"/>
        <color theme="2" tint="-0.499984740745262"/>
        <rFont val="Calibri"/>
        <family val="2"/>
        <scheme val="minor"/>
      </rPr>
      <t xml:space="preserve"> </t>
    </r>
    <r>
      <rPr>
        <b/>
        <sz val="14"/>
        <color theme="2" tint="-0.499984740745262"/>
        <rFont val="돋움"/>
        <family val="3"/>
        <charset val="129"/>
        <scheme val="minor"/>
      </rPr>
      <t>예상가격</t>
    </r>
    <r>
      <rPr>
        <b/>
        <sz val="14"/>
        <color theme="2" tint="-0.499984740745262"/>
        <rFont val="Calibri"/>
        <family val="2"/>
        <scheme val="minor"/>
      </rPr>
      <t xml:space="preserve"> :</t>
    </r>
    <phoneticPr fontId="1" type="noConversion"/>
  </si>
  <si>
    <r>
      <rPr>
        <b/>
        <sz val="14"/>
        <color theme="2" tint="-0.499984740745262"/>
        <rFont val="돋움"/>
        <family val="3"/>
        <charset val="129"/>
        <scheme val="minor"/>
      </rPr>
      <t>재고</t>
    </r>
    <r>
      <rPr>
        <b/>
        <sz val="14"/>
        <color theme="2" tint="-0.499984740745262"/>
        <rFont val="Calibri"/>
        <family val="2"/>
        <scheme val="minor"/>
      </rPr>
      <t xml:space="preserve"> </t>
    </r>
    <r>
      <rPr>
        <b/>
        <sz val="14"/>
        <color theme="2" tint="-0.499984740745262"/>
        <rFont val="돋움"/>
        <family val="3"/>
        <charset val="129"/>
        <scheme val="minor"/>
      </rPr>
      <t>확인일자</t>
    </r>
    <r>
      <rPr>
        <b/>
        <sz val="14"/>
        <color theme="2" tint="-0.499984740745262"/>
        <rFont val="Calibri"/>
        <family val="2"/>
        <scheme val="minor"/>
      </rPr>
      <t>:</t>
    </r>
    <phoneticPr fontId="1" type="noConversion"/>
  </si>
  <si>
    <r>
      <rPr>
        <b/>
        <sz val="10.5"/>
        <color theme="2" tint="-0.499984740745262"/>
        <rFont val="돋움"/>
        <family val="3"/>
        <charset val="129"/>
        <scheme val="major"/>
      </rPr>
      <t>매장</t>
    </r>
    <r>
      <rPr>
        <b/>
        <sz val="10.5"/>
        <color theme="2" tint="-0.499984740745262"/>
        <rFont val="Arial Black"/>
        <family val="2"/>
        <scheme val="major"/>
      </rPr>
      <t xml:space="preserve"> </t>
    </r>
    <r>
      <rPr>
        <b/>
        <sz val="10.5"/>
        <color theme="2" tint="-0.499984740745262"/>
        <rFont val="돋움"/>
        <family val="3"/>
        <charset val="129"/>
        <scheme val="major"/>
      </rPr>
      <t>관리자</t>
    </r>
    <r>
      <rPr>
        <b/>
        <sz val="10.5"/>
        <color theme="2" tint="-0.499984740745262"/>
        <rFont val="Arial Black"/>
        <family val="2"/>
        <scheme val="major"/>
      </rPr>
      <t>:</t>
    </r>
    <phoneticPr fontId="1" type="noConversion"/>
  </si>
  <si>
    <r>
      <rPr>
        <b/>
        <sz val="10.5"/>
        <color theme="2" tint="-0.499984740745262"/>
        <rFont val="돋움"/>
        <family val="3"/>
        <charset val="129"/>
        <scheme val="major"/>
      </rPr>
      <t>관리자</t>
    </r>
    <r>
      <rPr>
        <b/>
        <sz val="10.5"/>
        <color theme="2" tint="-0.499984740745262"/>
        <rFont val="Arial Black"/>
        <family val="2"/>
        <scheme val="major"/>
      </rPr>
      <t xml:space="preserve"> </t>
    </r>
    <r>
      <rPr>
        <b/>
        <sz val="10.5"/>
        <color theme="2" tint="-0.499984740745262"/>
        <rFont val="돋움"/>
        <family val="3"/>
        <charset val="129"/>
        <scheme val="major"/>
      </rPr>
      <t>전화번호</t>
    </r>
    <r>
      <rPr>
        <b/>
        <sz val="10.5"/>
        <color theme="2" tint="-0.499984740745262"/>
        <rFont val="Arial Black"/>
        <family val="2"/>
        <scheme val="major"/>
      </rPr>
      <t>:</t>
    </r>
    <phoneticPr fontId="1" type="noConversion"/>
  </si>
  <si>
    <r>
      <rPr>
        <b/>
        <sz val="10.5"/>
        <color theme="2" tint="-0.499984740745262"/>
        <rFont val="돋움"/>
        <family val="3"/>
        <charset val="129"/>
        <scheme val="major"/>
      </rPr>
      <t>매장</t>
    </r>
    <r>
      <rPr>
        <b/>
        <sz val="10.5"/>
        <color theme="2" tint="-0.499984740745262"/>
        <rFont val="Arial Black"/>
        <family val="2"/>
        <scheme val="major"/>
      </rPr>
      <t xml:space="preserve"> </t>
    </r>
    <r>
      <rPr>
        <b/>
        <sz val="10.5"/>
        <color theme="2" tint="-0.499984740745262"/>
        <rFont val="돋움"/>
        <family val="3"/>
        <charset val="129"/>
        <scheme val="major"/>
      </rPr>
      <t>전화번호</t>
    </r>
    <r>
      <rPr>
        <b/>
        <sz val="10.5"/>
        <color theme="2" tint="-0.499984740745262"/>
        <rFont val="Arial Black"/>
        <family val="2"/>
        <scheme val="major"/>
      </rPr>
      <t>:</t>
    </r>
    <phoneticPr fontId="1" type="noConversion"/>
  </si>
  <si>
    <r>
      <rPr>
        <b/>
        <sz val="10.5"/>
        <color theme="2" tint="-0.499984740745262"/>
        <rFont val="돋움"/>
        <family val="3"/>
        <charset val="129"/>
        <scheme val="major"/>
      </rPr>
      <t>긴급</t>
    </r>
    <r>
      <rPr>
        <b/>
        <sz val="10.5"/>
        <color theme="2" tint="-0.499984740745262"/>
        <rFont val="Arial Black"/>
        <family val="2"/>
        <scheme val="major"/>
      </rPr>
      <t xml:space="preserve"> </t>
    </r>
    <r>
      <rPr>
        <b/>
        <sz val="10.5"/>
        <color theme="2" tint="-0.499984740745262"/>
        <rFont val="돋움"/>
        <family val="3"/>
        <charset val="129"/>
        <scheme val="major"/>
      </rPr>
      <t>연락</t>
    </r>
    <r>
      <rPr>
        <b/>
        <sz val="10.5"/>
        <color theme="2" tint="-0.499984740745262"/>
        <rFont val="Arial Black"/>
        <family val="2"/>
        <scheme val="major"/>
      </rPr>
      <t xml:space="preserve"> </t>
    </r>
    <r>
      <rPr>
        <b/>
        <sz val="10.5"/>
        <color theme="2" tint="-0.499984740745262"/>
        <rFont val="돋움"/>
        <family val="3"/>
        <charset val="129"/>
        <scheme val="major"/>
      </rPr>
      <t>전화번호</t>
    </r>
    <r>
      <rPr>
        <b/>
        <sz val="10.5"/>
        <color theme="2" tint="-0.499984740745262"/>
        <rFont val="Arial Black"/>
        <family val="2"/>
        <scheme val="major"/>
      </rPr>
      <t>:</t>
    </r>
    <phoneticPr fontId="1" type="noConversion"/>
  </si>
  <si>
    <t>물품번호</t>
    <phoneticPr fontId="1" type="noConversion"/>
  </si>
  <si>
    <t>카테고리</t>
    <phoneticPr fontId="1" type="noConversion"/>
  </si>
  <si>
    <t>설명</t>
    <phoneticPr fontId="1" type="noConversion"/>
  </si>
  <si>
    <r>
      <rPr>
        <b/>
        <sz val="10"/>
        <color theme="0"/>
        <rFont val="돋움"/>
        <family val="3"/>
        <charset val="129"/>
        <scheme val="major"/>
      </rPr>
      <t>생산자</t>
    </r>
    <r>
      <rPr>
        <b/>
        <sz val="10"/>
        <color theme="0"/>
        <rFont val="Corbel"/>
        <family val="2"/>
        <scheme val="major"/>
      </rPr>
      <t xml:space="preserve">/
</t>
    </r>
    <r>
      <rPr>
        <b/>
        <sz val="10"/>
        <color theme="0"/>
        <rFont val="돋움"/>
        <family val="3"/>
        <charset val="129"/>
        <scheme val="major"/>
      </rPr>
      <t>모델</t>
    </r>
    <phoneticPr fontId="1" type="noConversion"/>
  </si>
  <si>
    <t>수량</t>
    <phoneticPr fontId="1" type="noConversion"/>
  </si>
  <si>
    <r>
      <rPr>
        <b/>
        <sz val="10"/>
        <color theme="0"/>
        <rFont val="돋움"/>
        <family val="3"/>
        <charset val="129"/>
        <scheme val="major"/>
      </rPr>
      <t>구매</t>
    </r>
    <r>
      <rPr>
        <b/>
        <sz val="10"/>
        <color theme="0"/>
        <rFont val="Corbel"/>
        <family val="2"/>
        <scheme val="major"/>
      </rPr>
      <t xml:space="preserve"> </t>
    </r>
    <r>
      <rPr>
        <b/>
        <sz val="10"/>
        <color theme="0"/>
        <rFont val="돋움"/>
        <family val="3"/>
        <charset val="129"/>
        <scheme val="major"/>
      </rPr>
      <t>일자</t>
    </r>
    <phoneticPr fontId="1" type="noConversion"/>
  </si>
  <si>
    <r>
      <rPr>
        <b/>
        <sz val="10"/>
        <color theme="0"/>
        <rFont val="돋움"/>
        <family val="3"/>
        <charset val="129"/>
        <scheme val="major"/>
      </rPr>
      <t>구매</t>
    </r>
    <r>
      <rPr>
        <b/>
        <sz val="10"/>
        <color theme="0"/>
        <rFont val="Corbel"/>
        <family val="2"/>
        <scheme val="major"/>
      </rPr>
      <t xml:space="preserve"> </t>
    </r>
    <r>
      <rPr>
        <b/>
        <sz val="10"/>
        <color theme="0"/>
        <rFont val="돋움"/>
        <family val="3"/>
        <charset val="129"/>
        <scheme val="major"/>
      </rPr>
      <t>위치</t>
    </r>
    <phoneticPr fontId="1" type="noConversion"/>
  </si>
  <si>
    <t>가격</t>
    <phoneticPr fontId="1" type="noConversion"/>
  </si>
  <si>
    <r>
      <rPr>
        <b/>
        <sz val="10"/>
        <color theme="0"/>
        <rFont val="돋움"/>
        <family val="3"/>
        <charset val="129"/>
        <scheme val="major"/>
      </rPr>
      <t>현재</t>
    </r>
    <r>
      <rPr>
        <b/>
        <sz val="10"/>
        <color theme="0"/>
        <rFont val="Corbel"/>
        <family val="2"/>
        <scheme val="major"/>
      </rPr>
      <t xml:space="preserve"> </t>
    </r>
    <r>
      <rPr>
        <b/>
        <sz val="10"/>
        <color theme="0"/>
        <rFont val="돋움"/>
        <family val="3"/>
        <charset val="129"/>
        <scheme val="major"/>
      </rPr>
      <t>가치</t>
    </r>
    <phoneticPr fontId="1" type="noConversion"/>
  </si>
  <si>
    <t>메모</t>
    <phoneticPr fontId="1" type="noConversion"/>
  </si>
  <si>
    <t>사진</t>
    <phoneticPr fontId="1" type="noConversion"/>
  </si>
  <si>
    <r>
      <rPr>
        <b/>
        <sz val="10.5"/>
        <color theme="2" tint="-0.499984740745262"/>
        <rFont val="돋움"/>
        <family val="3"/>
        <charset val="129"/>
        <scheme val="major"/>
      </rPr>
      <t>위치</t>
    </r>
    <r>
      <rPr>
        <b/>
        <sz val="10.5"/>
        <color theme="2" tint="-0.499984740745262"/>
        <rFont val="Corbel"/>
        <family val="2"/>
        <scheme val="major"/>
      </rPr>
      <t>:</t>
    </r>
    <phoneticPr fontId="1" type="noConversion"/>
  </si>
  <si>
    <r>
      <rPr>
        <b/>
        <sz val="10.5"/>
        <color theme="2" tint="-0.499984740745262"/>
        <rFont val="돋움"/>
        <family val="3"/>
        <charset val="129"/>
        <scheme val="major"/>
      </rPr>
      <t>주소</t>
    </r>
    <r>
      <rPr>
        <b/>
        <sz val="10.5"/>
        <color theme="2" tint="-0.499984740745262"/>
        <rFont val="Corbel"/>
        <family val="2"/>
        <scheme val="major"/>
      </rPr>
      <t>:</t>
    </r>
    <phoneticPr fontId="1" type="noConversion"/>
  </si>
  <si>
    <r>
      <rPr>
        <b/>
        <sz val="22"/>
        <color theme="3"/>
        <rFont val="돋움"/>
        <family val="3"/>
        <charset val="129"/>
        <scheme val="minor"/>
      </rPr>
      <t>카테고리</t>
    </r>
    <r>
      <rPr>
        <b/>
        <sz val="22"/>
        <color theme="3"/>
        <rFont val="Calibri"/>
        <family val="2"/>
        <scheme val="minor"/>
      </rPr>
      <t xml:space="preserve"> </t>
    </r>
    <r>
      <rPr>
        <b/>
        <sz val="22"/>
        <color theme="3"/>
        <rFont val="돋움"/>
        <family val="3"/>
        <charset val="129"/>
        <scheme val="minor"/>
      </rPr>
      <t>룩업</t>
    </r>
    <phoneticPr fontId="34" type="noConversion"/>
  </si>
  <si>
    <r>
      <rPr>
        <sz val="10"/>
        <color theme="3"/>
        <rFont val="돋움"/>
        <family val="3"/>
        <charset val="129"/>
        <scheme val="minor"/>
      </rPr>
      <t>목록을</t>
    </r>
    <r>
      <rPr>
        <sz val="10"/>
        <color theme="3"/>
        <rFont val="Calibri"/>
        <family val="2"/>
        <scheme val="minor"/>
      </rPr>
      <t xml:space="preserve"> </t>
    </r>
    <r>
      <rPr>
        <sz val="10"/>
        <color theme="3"/>
        <rFont val="돋움"/>
        <family val="3"/>
        <charset val="129"/>
        <scheme val="minor"/>
      </rPr>
      <t>추가하려면</t>
    </r>
    <r>
      <rPr>
        <sz val="10"/>
        <color theme="3"/>
        <rFont val="Calibri"/>
        <family val="2"/>
        <scheme val="minor"/>
      </rPr>
      <t xml:space="preserve">, </t>
    </r>
    <r>
      <rPr>
        <sz val="10"/>
        <color theme="3"/>
        <rFont val="돋움"/>
        <family val="3"/>
        <charset val="129"/>
        <scheme val="minor"/>
      </rPr>
      <t>표의</t>
    </r>
    <r>
      <rPr>
        <sz val="10"/>
        <color theme="3"/>
        <rFont val="Calibri"/>
        <family val="2"/>
        <scheme val="minor"/>
      </rPr>
      <t xml:space="preserve"> </t>
    </r>
    <r>
      <rPr>
        <sz val="10"/>
        <color theme="3"/>
        <rFont val="돋움"/>
        <family val="3"/>
        <charset val="129"/>
        <scheme val="minor"/>
      </rPr>
      <t>마지막줄</t>
    </r>
    <r>
      <rPr>
        <sz val="10"/>
        <color theme="3"/>
        <rFont val="Calibri"/>
        <family val="2"/>
        <scheme val="minor"/>
      </rPr>
      <t xml:space="preserve"> </t>
    </r>
    <r>
      <rPr>
        <sz val="10"/>
        <color theme="3"/>
        <rFont val="돋움"/>
        <family val="3"/>
        <charset val="129"/>
        <scheme val="minor"/>
      </rPr>
      <t>아래에</t>
    </r>
    <r>
      <rPr>
        <sz val="10"/>
        <color theme="3"/>
        <rFont val="Calibri"/>
        <family val="2"/>
        <scheme val="minor"/>
      </rPr>
      <t xml:space="preserve"> </t>
    </r>
    <r>
      <rPr>
        <sz val="10"/>
        <color theme="3"/>
        <rFont val="돋움"/>
        <family val="3"/>
        <charset val="129"/>
        <scheme val="minor"/>
      </rPr>
      <t>직접</t>
    </r>
    <r>
      <rPr>
        <sz val="10"/>
        <color theme="3"/>
        <rFont val="Calibri"/>
        <family val="2"/>
        <scheme val="minor"/>
      </rPr>
      <t xml:space="preserve"> </t>
    </r>
    <r>
      <rPr>
        <sz val="10"/>
        <color theme="3"/>
        <rFont val="돋움"/>
        <family val="3"/>
        <charset val="129"/>
        <scheme val="minor"/>
      </rPr>
      <t>입력하세요</t>
    </r>
    <r>
      <rPr>
        <sz val="10"/>
        <color theme="3"/>
        <rFont val="Calibri"/>
        <family val="2"/>
        <scheme val="minor"/>
      </rPr>
      <t>.</t>
    </r>
    <phoneticPr fontId="34" type="noConversion"/>
  </si>
  <si>
    <t>카테고리</t>
    <phoneticPr fontId="34" type="noConversion"/>
  </si>
  <si>
    <r>
      <rPr>
        <sz val="9"/>
        <color theme="3" tint="-0.499984740745262"/>
        <rFont val="돋움"/>
        <family val="3"/>
        <charset val="129"/>
        <scheme val="minor"/>
      </rPr>
      <t>스키</t>
    </r>
    <r>
      <rPr>
        <sz val="9"/>
        <color theme="3" tint="-0.499984740745262"/>
        <rFont val="Calibri"/>
        <family val="2"/>
        <scheme val="minor"/>
      </rPr>
      <t xml:space="preserve"> </t>
    </r>
    <r>
      <rPr>
        <sz val="9"/>
        <color theme="3" tint="-0.499984740745262"/>
        <rFont val="돋움"/>
        <family val="3"/>
        <charset val="129"/>
        <scheme val="minor"/>
      </rPr>
      <t>장비</t>
    </r>
    <phoneticPr fontId="34" type="noConversion"/>
  </si>
  <si>
    <t>스키복</t>
    <phoneticPr fontId="34" type="noConversion"/>
  </si>
  <si>
    <r>
      <rPr>
        <sz val="9"/>
        <color theme="3" tint="-0.499984740745262"/>
        <rFont val="돋움"/>
        <family val="3"/>
        <charset val="129"/>
        <scheme val="minor"/>
      </rPr>
      <t>스노우보드</t>
    </r>
    <r>
      <rPr>
        <sz val="9"/>
        <color theme="3" tint="-0.499984740745262"/>
        <rFont val="Calibri"/>
        <family val="2"/>
        <scheme val="minor"/>
      </rPr>
      <t xml:space="preserve"> </t>
    </r>
    <r>
      <rPr>
        <sz val="9"/>
        <color theme="3" tint="-0.499984740745262"/>
        <rFont val="돋움"/>
        <family val="3"/>
        <charset val="129"/>
        <scheme val="minor"/>
      </rPr>
      <t>장비</t>
    </r>
    <phoneticPr fontId="34" type="noConversion"/>
  </si>
  <si>
    <t>스노우보드복</t>
    <phoneticPr fontId="34" type="noConversion"/>
  </si>
  <si>
    <t>신발류</t>
    <phoneticPr fontId="34" type="noConversion"/>
  </si>
  <si>
    <t>고글</t>
    <phoneticPr fontId="34" type="noConversion"/>
  </si>
  <si>
    <t>헬멧</t>
    <phoneticPr fontId="34" type="noConversion"/>
  </si>
  <si>
    <t>가방</t>
    <phoneticPr fontId="34" type="noConversion"/>
  </si>
  <si>
    <r>
      <rPr>
        <sz val="9"/>
        <color theme="3" tint="-0.499984740745262"/>
        <rFont val="돋움"/>
        <family val="3"/>
        <charset val="129"/>
        <scheme val="minor"/>
      </rPr>
      <t>카메라</t>
    </r>
    <r>
      <rPr>
        <sz val="9"/>
        <color theme="3" tint="-0.499984740745262"/>
        <rFont val="Calibri"/>
        <family val="2"/>
        <scheme val="minor"/>
      </rPr>
      <t xml:space="preserve"> </t>
    </r>
    <r>
      <rPr>
        <sz val="9"/>
        <color theme="3" tint="-0.499984740745262"/>
        <rFont val="돋움"/>
        <family val="3"/>
        <charset val="129"/>
        <scheme val="minor"/>
      </rPr>
      <t>및</t>
    </r>
    <r>
      <rPr>
        <sz val="9"/>
        <color theme="3" tint="-0.499984740745262"/>
        <rFont val="Calibri"/>
        <family val="2"/>
        <scheme val="minor"/>
      </rPr>
      <t xml:space="preserve"> </t>
    </r>
    <r>
      <rPr>
        <sz val="9"/>
        <color theme="3" tint="-0.499984740745262"/>
        <rFont val="돋움"/>
        <family val="3"/>
        <charset val="129"/>
        <scheme val="minor"/>
      </rPr>
      <t>컴퓨터기기</t>
    </r>
    <phoneticPr fontId="34" type="noConversion"/>
  </si>
  <si>
    <r>
      <rPr>
        <sz val="9"/>
        <color theme="3" tint="-0.499984740745262"/>
        <rFont val="돋움"/>
        <family val="3"/>
        <charset val="129"/>
        <scheme val="minor"/>
      </rPr>
      <t>책</t>
    </r>
    <r>
      <rPr>
        <sz val="9"/>
        <color theme="3" tint="-0.499984740745262"/>
        <rFont val="Calibri"/>
        <family val="2"/>
        <scheme val="minor"/>
      </rPr>
      <t xml:space="preserve"> </t>
    </r>
    <r>
      <rPr>
        <sz val="9"/>
        <color theme="3" tint="-0.499984740745262"/>
        <rFont val="돋움"/>
        <family val="3"/>
        <charset val="129"/>
        <scheme val="minor"/>
      </rPr>
      <t>및</t>
    </r>
    <r>
      <rPr>
        <sz val="9"/>
        <color theme="3" tint="-0.499984740745262"/>
        <rFont val="Calibri"/>
        <family val="2"/>
        <scheme val="minor"/>
      </rPr>
      <t xml:space="preserve"> </t>
    </r>
    <r>
      <rPr>
        <sz val="9"/>
        <color theme="3" tint="-0.499984740745262"/>
        <rFont val="돋움"/>
        <family val="3"/>
        <charset val="129"/>
        <scheme val="minor"/>
      </rPr>
      <t>훈련</t>
    </r>
    <phoneticPr fontId="34" type="noConversion"/>
  </si>
  <si>
    <t>평상복</t>
    <phoneticPr fontId="34" type="noConversion"/>
  </si>
  <si>
    <t>음식</t>
    <phoneticPr fontId="34" type="noConversion"/>
  </si>
  <si>
    <t>스키 장비</t>
  </si>
  <si>
    <t>스키복</t>
  </si>
  <si>
    <t>스노우보드 장비</t>
  </si>
  <si>
    <t>헬멧</t>
  </si>
  <si>
    <t>책 및 훈련</t>
  </si>
</sst>
</file>

<file path=xl/styles.xml><?xml version="1.0" encoding="utf-8"?>
<styleSheet xmlns="http://schemas.openxmlformats.org/spreadsheetml/2006/main">
  <numFmts count="4">
    <numFmt numFmtId="176" formatCode="&quot;$&quot;#,##0.00_);\(&quot;$&quot;#,##0.00\)"/>
    <numFmt numFmtId="177" formatCode="&quot;$&quot;#,##0.00"/>
    <numFmt numFmtId="178" formatCode="[&lt;=9999999]###\-####;\(###\)\ ###\-####"/>
    <numFmt numFmtId="179" formatCode="_)@"/>
  </numFmts>
  <fonts count="38">
    <font>
      <sz val="9"/>
      <color theme="1"/>
      <name val="Calibri"/>
      <family val="2"/>
      <scheme val="minor"/>
    </font>
    <font>
      <sz val="8"/>
      <name val="Arial"/>
      <family val="2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3" tint="-0.249977111117893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0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12"/>
      <color theme="3"/>
      <name val="Calibri"/>
      <family val="2"/>
      <scheme val="minor"/>
    </font>
    <font>
      <b/>
      <sz val="22"/>
      <color theme="3"/>
      <name val="Calibri"/>
      <family val="2"/>
      <scheme val="minor"/>
    </font>
    <font>
      <sz val="14"/>
      <color theme="3"/>
      <name val="Calibri"/>
      <family val="2"/>
      <scheme val="minor"/>
    </font>
    <font>
      <b/>
      <sz val="16"/>
      <color theme="8" tint="-0.249977111117893"/>
      <name val="Calibri"/>
      <family val="2"/>
      <scheme val="minor"/>
    </font>
    <font>
      <b/>
      <sz val="16"/>
      <color theme="4"/>
      <name val="Calibri"/>
      <family val="2"/>
      <scheme val="minor"/>
    </font>
    <font>
      <sz val="26"/>
      <color theme="2" tint="-0.499984740745262"/>
      <name val="Calibri"/>
      <family val="2"/>
      <scheme val="minor"/>
    </font>
    <font>
      <b/>
      <sz val="16"/>
      <color theme="2" tint="-0.499984740745262"/>
      <name val="Calibri"/>
      <family val="2"/>
      <scheme val="minor"/>
    </font>
    <font>
      <b/>
      <sz val="12"/>
      <color theme="2" tint="-0.499984740745262"/>
      <name val="Calibri"/>
      <family val="2"/>
      <scheme val="minor"/>
    </font>
    <font>
      <b/>
      <sz val="10.5"/>
      <color theme="2" tint="-0.499984740745262"/>
      <name val="Corbel"/>
      <family val="2"/>
      <scheme val="major"/>
    </font>
    <font>
      <b/>
      <sz val="11"/>
      <color theme="2" tint="-0.499984740745262"/>
      <name val="Calibri"/>
      <family val="2"/>
      <scheme val="minor"/>
    </font>
    <font>
      <b/>
      <sz val="14"/>
      <color theme="2" tint="-0.499984740745262"/>
      <name val="Calibri"/>
      <family val="2"/>
      <scheme val="minor"/>
    </font>
    <font>
      <sz val="9"/>
      <color rgb="FFFF0000"/>
      <name val="Calibri"/>
      <family val="2"/>
      <scheme val="minor"/>
    </font>
    <font>
      <sz val="26"/>
      <color theme="3"/>
      <name val="Berlin Sans FB"/>
      <family val="2"/>
    </font>
    <font>
      <b/>
      <sz val="26"/>
      <color theme="3"/>
      <name val="Berlin Sans FB"/>
      <family val="2"/>
    </font>
    <font>
      <b/>
      <sz val="10"/>
      <color theme="0"/>
      <name val="Corbel"/>
      <family val="2"/>
      <scheme val="major"/>
    </font>
    <font>
      <sz val="9"/>
      <color theme="3" tint="-0.499984740745262"/>
      <name val="Calibri"/>
      <family val="2"/>
      <scheme val="minor"/>
    </font>
    <font>
      <b/>
      <sz val="14"/>
      <color theme="4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26"/>
      <color theme="3"/>
      <name val="돋움"/>
      <family val="3"/>
      <charset val="129"/>
    </font>
    <font>
      <b/>
      <sz val="14"/>
      <color theme="2" tint="-0.499984740745262"/>
      <name val="돋움"/>
      <family val="3"/>
      <charset val="129"/>
      <scheme val="minor"/>
    </font>
    <font>
      <b/>
      <sz val="10.5"/>
      <color theme="2" tint="-0.499984740745262"/>
      <name val="돋움"/>
      <family val="3"/>
      <charset val="129"/>
      <scheme val="major"/>
    </font>
    <font>
      <b/>
      <sz val="10.5"/>
      <color theme="2" tint="-0.499984740745262"/>
      <name val="Arial Black"/>
      <family val="2"/>
      <scheme val="major"/>
    </font>
    <font>
      <b/>
      <sz val="10"/>
      <color theme="0"/>
      <name val="돋움"/>
      <family val="3"/>
      <charset val="129"/>
      <scheme val="major"/>
    </font>
    <font>
      <b/>
      <sz val="22"/>
      <color theme="3"/>
      <name val="돋움"/>
      <family val="3"/>
      <charset val="129"/>
      <scheme val="minor"/>
    </font>
    <font>
      <sz val="8"/>
      <name val="돋움"/>
      <family val="3"/>
      <charset val="129"/>
      <scheme val="minor"/>
    </font>
    <font>
      <sz val="10"/>
      <color theme="3"/>
      <name val="돋움"/>
      <family val="3"/>
      <charset val="129"/>
      <scheme val="minor"/>
    </font>
    <font>
      <b/>
      <sz val="11"/>
      <name val="돋움"/>
      <family val="3"/>
      <charset val="129"/>
      <scheme val="minor"/>
    </font>
    <font>
      <sz val="9"/>
      <color theme="3" tint="-0.499984740745262"/>
      <name val="돋움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499984740745262"/>
        <bgColor theme="5"/>
      </patternFill>
    </fill>
    <fill>
      <patternFill patternType="solid">
        <fgColor theme="0" tint="-4.9989318521683403E-2"/>
        <bgColor theme="5" tint="0.79992065187536243"/>
      </patternFill>
    </fill>
  </fills>
  <borders count="7">
    <border>
      <left/>
      <right/>
      <top/>
      <bottom/>
      <diagonal/>
    </border>
    <border>
      <left/>
      <right/>
      <top style="thin">
        <color theme="3" tint="-0.24994659260841701"/>
      </top>
      <bottom style="double">
        <color theme="3" tint="-0.24994659260841701"/>
      </bottom>
      <diagonal/>
    </border>
    <border>
      <left/>
      <right/>
      <top/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/>
      <bottom/>
      <diagonal/>
    </border>
  </borders>
  <cellStyleXfs count="8">
    <xf numFmtId="0" fontId="0" fillId="0" borderId="0"/>
    <xf numFmtId="0" fontId="15" fillId="0" borderId="0" applyNumberFormat="0" applyFill="0" applyBorder="0" applyAlignment="0" applyProtection="0"/>
    <xf numFmtId="0" fontId="16" fillId="0" borderId="0" applyNumberFormat="0" applyFill="0" applyAlignment="0" applyProtection="0"/>
    <xf numFmtId="0" fontId="17" fillId="0" borderId="0" applyNumberFormat="0" applyFill="0" applyAlignment="0" applyProtection="0"/>
    <xf numFmtId="0" fontId="3" fillId="0" borderId="1" applyNumberFormat="0" applyFill="0" applyAlignment="0" applyProtection="0"/>
    <xf numFmtId="0" fontId="1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" fillId="0" borderId="0">
      <alignment horizontal="left" vertical="center" indent="1"/>
    </xf>
  </cellStyleXfs>
  <cellXfs count="95">
    <xf numFmtId="0" fontId="0" fillId="0" borderId="0" xfId="0"/>
    <xf numFmtId="0" fontId="0" fillId="0" borderId="0" xfId="0" applyFont="1"/>
    <xf numFmtId="0" fontId="0" fillId="0" borderId="0" xfId="0" applyFont="1" applyFill="1"/>
    <xf numFmtId="0" fontId="2" fillId="0" borderId="0" xfId="0" applyFont="1" applyFill="1"/>
    <xf numFmtId="0" fontId="0" fillId="0" borderId="0" xfId="0" applyFont="1" applyFill="1" applyBorder="1"/>
    <xf numFmtId="0" fontId="0" fillId="0" borderId="0" xfId="0" applyFont="1" applyBorder="1"/>
    <xf numFmtId="0" fontId="6" fillId="0" borderId="0" xfId="0" applyFont="1" applyFill="1" applyBorder="1" applyAlignment="1">
      <alignment vertical="center"/>
    </xf>
    <xf numFmtId="0" fontId="0" fillId="0" borderId="0" xfId="0" applyFill="1" applyBorder="1"/>
    <xf numFmtId="0" fontId="0" fillId="2" borderId="0" xfId="0" applyFill="1" applyBorder="1"/>
    <xf numFmtId="0" fontId="8" fillId="2" borderId="0" xfId="0" applyFont="1" applyFill="1" applyBorder="1"/>
    <xf numFmtId="177" fontId="9" fillId="2" borderId="0" xfId="0" applyNumberFormat="1" applyFont="1" applyFill="1" applyBorder="1" applyAlignment="1">
      <alignment horizontal="center" wrapText="1"/>
    </xf>
    <xf numFmtId="0" fontId="17" fillId="0" borderId="0" xfId="3" applyFill="1" applyAlignment="1">
      <alignment horizontal="right" indent="1"/>
    </xf>
    <xf numFmtId="0" fontId="4" fillId="0" borderId="0" xfId="0" applyFont="1" applyFill="1" applyBorder="1" applyAlignment="1">
      <alignment horizontal="left" vertical="center" indent="5"/>
    </xf>
    <xf numFmtId="0" fontId="11" fillId="2" borderId="0" xfId="0" applyFont="1" applyFill="1" applyBorder="1"/>
    <xf numFmtId="14" fontId="12" fillId="2" borderId="0" xfId="0" applyNumberFormat="1" applyFont="1" applyFill="1" applyBorder="1" applyAlignment="1">
      <alignment vertical="center"/>
    </xf>
    <xf numFmtId="176" fontId="13" fillId="2" borderId="0" xfId="0" applyNumberFormat="1" applyFont="1" applyFill="1" applyBorder="1" applyAlignment="1">
      <alignment vertical="center"/>
    </xf>
    <xf numFmtId="0" fontId="19" fillId="2" borderId="0" xfId="1" applyFont="1" applyFill="1" applyBorder="1" applyAlignment="1">
      <alignment horizontal="left" vertical="center" indent="1"/>
    </xf>
    <xf numFmtId="0" fontId="19" fillId="2" borderId="0" xfId="2" applyFont="1" applyFill="1" applyAlignment="1">
      <alignment horizontal="right" vertical="center"/>
    </xf>
    <xf numFmtId="0" fontId="7" fillId="2" borderId="0" xfId="0" applyFont="1" applyFill="1" applyAlignment="1">
      <alignment horizontal="left" vertical="center" wrapText="1" indent="3"/>
    </xf>
    <xf numFmtId="0" fontId="20" fillId="0" borderId="0" xfId="0" applyFont="1" applyFill="1" applyBorder="1"/>
    <xf numFmtId="0" fontId="23" fillId="5" borderId="0" xfId="0" applyFont="1" applyFill="1" applyBorder="1" applyAlignment="1">
      <alignment horizontal="left" vertical="center" wrapText="1"/>
    </xf>
    <xf numFmtId="0" fontId="24" fillId="6" borderId="0" xfId="0" applyFont="1" applyFill="1" applyAlignment="1">
      <alignment horizontal="left" vertical="center" indent="3"/>
    </xf>
    <xf numFmtId="0" fontId="24" fillId="0" borderId="0" xfId="0" applyFont="1" applyAlignment="1">
      <alignment horizontal="left" vertical="center" indent="3"/>
    </xf>
    <xf numFmtId="0" fontId="0" fillId="0" borderId="0" xfId="0" applyFont="1" applyFill="1" applyProtection="1">
      <protection locked="0"/>
    </xf>
    <xf numFmtId="0" fontId="0" fillId="0" borderId="0" xfId="0" applyFont="1" applyProtection="1"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176" fontId="24" fillId="0" borderId="0" xfId="0" applyNumberFormat="1" applyFont="1" applyFill="1" applyBorder="1" applyAlignment="1" applyProtection="1">
      <alignment horizontal="right" vertical="center" indent="1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24" fillId="0" borderId="0" xfId="0" applyFont="1" applyFill="1" applyAlignment="1" applyProtection="1">
      <alignment horizontal="left" vertical="center" wrapText="1" indent="1"/>
      <protection locked="0"/>
    </xf>
    <xf numFmtId="0" fontId="24" fillId="0" borderId="0" xfId="0" applyFont="1" applyFill="1" applyAlignment="1" applyProtection="1">
      <alignment vertical="center"/>
      <protection locked="0"/>
    </xf>
    <xf numFmtId="0" fontId="24" fillId="0" borderId="0" xfId="0" applyNumberFormat="1" applyFont="1" applyFill="1" applyAlignment="1" applyProtection="1">
      <alignment horizontal="center" vertical="center"/>
      <protection locked="0"/>
    </xf>
    <xf numFmtId="14" fontId="24" fillId="0" borderId="0" xfId="0" applyNumberFormat="1" applyFont="1" applyFill="1" applyAlignment="1" applyProtection="1">
      <alignment horizontal="center" vertical="center"/>
      <protection locked="0"/>
    </xf>
    <xf numFmtId="0" fontId="24" fillId="0" borderId="0" xfId="0" applyFont="1" applyFill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24" fillId="0" borderId="0" xfId="0" applyNumberFormat="1" applyFont="1" applyBorder="1" applyAlignment="1" applyProtection="1">
      <alignment horizontal="center" vertical="center" wrapText="1"/>
      <protection locked="0"/>
    </xf>
    <xf numFmtId="0" fontId="24" fillId="0" borderId="0" xfId="0" applyNumberFormat="1" applyFont="1" applyAlignment="1" applyProtection="1">
      <alignment horizontal="center" vertical="center"/>
      <protection locked="0"/>
    </xf>
    <xf numFmtId="176" fontId="24" fillId="0" borderId="0" xfId="0" applyNumberFormat="1" applyFont="1" applyAlignment="1" applyProtection="1">
      <alignment horizontal="right" vertical="center" inden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4" fillId="0" borderId="0" xfId="0" applyNumberFormat="1" applyFont="1" applyFill="1" applyAlignment="1" applyProtection="1">
      <alignment horizontal="center" vertical="center" wrapText="1"/>
      <protection locked="0"/>
    </xf>
    <xf numFmtId="0" fontId="24" fillId="0" borderId="0" xfId="0" applyNumberFormat="1" applyFont="1" applyFill="1" applyBorder="1" applyAlignment="1" applyProtection="1">
      <alignment horizontal="center" vertical="center" wrapText="1"/>
      <protection locked="0"/>
    </xf>
    <xf numFmtId="177" fontId="24" fillId="0" borderId="0" xfId="0" applyNumberFormat="1" applyFont="1" applyFill="1" applyAlignment="1" applyProtection="1">
      <alignment horizontal="right" vertical="center" indent="1"/>
    </xf>
    <xf numFmtId="177" fontId="24" fillId="0" borderId="0" xfId="0" applyNumberFormat="1" applyFont="1" applyFill="1" applyAlignment="1">
      <alignment horizontal="right" vertical="center" indent="1"/>
    </xf>
    <xf numFmtId="177" fontId="24" fillId="0" borderId="0" xfId="0" applyNumberFormat="1" applyFont="1" applyAlignment="1">
      <alignment horizontal="right" vertical="center" indent="1"/>
    </xf>
    <xf numFmtId="177" fontId="24" fillId="0" borderId="0" xfId="0" applyNumberFormat="1" applyFont="1" applyFill="1" applyBorder="1" applyAlignment="1" applyProtection="1">
      <alignment horizontal="right" vertical="center" wrapText="1" indent="1"/>
      <protection locked="0"/>
    </xf>
    <xf numFmtId="14" fontId="13" fillId="2" borderId="0" xfId="0" applyNumberFormat="1" applyFont="1" applyFill="1" applyBorder="1" applyAlignment="1">
      <alignment vertical="center"/>
    </xf>
    <xf numFmtId="14" fontId="25" fillId="2" borderId="0" xfId="0" applyNumberFormat="1" applyFont="1" applyFill="1" applyBorder="1" applyAlignment="1">
      <alignment vertical="center"/>
    </xf>
    <xf numFmtId="0" fontId="2" fillId="6" borderId="0" xfId="0" applyFont="1" applyFill="1" applyBorder="1" applyAlignment="1">
      <alignment horizontal="center" vertical="center" wrapText="1"/>
    </xf>
    <xf numFmtId="0" fontId="24" fillId="6" borderId="0" xfId="0" applyFont="1" applyFill="1" applyBorder="1" applyAlignment="1">
      <alignment vertical="center" wrapText="1"/>
    </xf>
    <xf numFmtId="0" fontId="24" fillId="6" borderId="0" xfId="0" applyFont="1" applyFill="1" applyBorder="1" applyAlignment="1">
      <alignment horizontal="left" vertical="center" wrapText="1"/>
    </xf>
    <xf numFmtId="14" fontId="24" fillId="6" borderId="0" xfId="0" applyNumberFormat="1" applyFont="1" applyFill="1" applyBorder="1" applyAlignment="1">
      <alignment horizontal="left" vertical="center" wrapText="1"/>
    </xf>
    <xf numFmtId="0" fontId="24" fillId="6" borderId="0" xfId="0" applyNumberFormat="1" applyFont="1" applyFill="1" applyBorder="1" applyAlignment="1">
      <alignment horizontal="center" vertical="center" wrapText="1"/>
    </xf>
    <xf numFmtId="14" fontId="24" fillId="6" borderId="0" xfId="0" applyNumberFormat="1" applyFont="1" applyFill="1" applyBorder="1" applyAlignment="1">
      <alignment horizontal="center" vertical="center" wrapText="1"/>
    </xf>
    <xf numFmtId="176" fontId="24" fillId="6" borderId="0" xfId="0" applyNumberFormat="1" applyFont="1" applyFill="1" applyBorder="1" applyAlignment="1">
      <alignment horizontal="right" vertical="center" wrapText="1" indent="1"/>
    </xf>
    <xf numFmtId="176" fontId="24" fillId="6" borderId="0" xfId="0" applyNumberFormat="1" applyFont="1" applyFill="1" applyBorder="1" applyAlignment="1">
      <alignment horizontal="right" vertical="center" indent="1"/>
    </xf>
    <xf numFmtId="0" fontId="2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vertical="center" wrapText="1"/>
    </xf>
    <xf numFmtId="0" fontId="24" fillId="0" borderId="0" xfId="0" applyFont="1" applyBorder="1" applyAlignment="1">
      <alignment horizontal="left" vertical="center" wrapText="1"/>
    </xf>
    <xf numFmtId="14" fontId="24" fillId="0" borderId="0" xfId="0" applyNumberFormat="1" applyFont="1" applyBorder="1" applyAlignment="1">
      <alignment horizontal="left" vertical="center" wrapText="1"/>
    </xf>
    <xf numFmtId="0" fontId="24" fillId="0" borderId="0" xfId="0" applyNumberFormat="1" applyFont="1" applyBorder="1" applyAlignment="1">
      <alignment horizontal="center" vertical="center" wrapText="1"/>
    </xf>
    <xf numFmtId="14" fontId="24" fillId="0" borderId="0" xfId="0" applyNumberFormat="1" applyFont="1" applyBorder="1" applyAlignment="1">
      <alignment horizontal="center" vertical="center" wrapText="1"/>
    </xf>
    <xf numFmtId="176" fontId="24" fillId="0" borderId="0" xfId="0" applyNumberFormat="1" applyFont="1" applyBorder="1" applyAlignment="1">
      <alignment horizontal="right" vertical="center" wrapText="1" indent="1"/>
    </xf>
    <xf numFmtId="176" fontId="24" fillId="0" borderId="0" xfId="0" applyNumberFormat="1" applyFont="1" applyBorder="1" applyAlignment="1">
      <alignment horizontal="right" vertical="center" indent="1"/>
    </xf>
    <xf numFmtId="0" fontId="2" fillId="6" borderId="0" xfId="0" applyFont="1" applyFill="1" applyAlignment="1">
      <alignment horizontal="center" vertical="center" wrapText="1"/>
    </xf>
    <xf numFmtId="0" fontId="24" fillId="6" borderId="0" xfId="0" applyFont="1" applyFill="1" applyAlignment="1">
      <alignment vertical="center" wrapText="1"/>
    </xf>
    <xf numFmtId="0" fontId="24" fillId="6" borderId="0" xfId="0" applyFont="1" applyFill="1" applyAlignment="1">
      <alignment horizontal="left" vertical="center" wrapText="1"/>
    </xf>
    <xf numFmtId="14" fontId="24" fillId="6" borderId="0" xfId="0" applyNumberFormat="1" applyFont="1" applyFill="1" applyAlignment="1">
      <alignment horizontal="left" vertical="center" wrapText="1"/>
    </xf>
    <xf numFmtId="0" fontId="24" fillId="6" borderId="0" xfId="0" applyNumberFormat="1" applyFont="1" applyFill="1" applyAlignment="1">
      <alignment horizontal="center" vertical="center" wrapText="1"/>
    </xf>
    <xf numFmtId="14" fontId="24" fillId="6" borderId="0" xfId="0" applyNumberFormat="1" applyFont="1" applyFill="1" applyAlignment="1">
      <alignment horizontal="center" vertical="center" wrapText="1"/>
    </xf>
    <xf numFmtId="176" fontId="24" fillId="6" borderId="0" xfId="0" applyNumberFormat="1" applyFont="1" applyFill="1" applyAlignment="1">
      <alignment horizontal="right" vertical="center" wrapText="1" inden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NumberFormat="1" applyFont="1" applyAlignment="1">
      <alignment horizontal="center" vertical="center"/>
    </xf>
    <xf numFmtId="14" fontId="24" fillId="0" borderId="0" xfId="0" applyNumberFormat="1" applyFont="1" applyAlignment="1">
      <alignment horizontal="center" vertical="center"/>
    </xf>
    <xf numFmtId="176" fontId="24" fillId="0" borderId="0" xfId="0" applyNumberFormat="1" applyFont="1" applyAlignment="1">
      <alignment horizontal="right" vertical="center" indent="1"/>
    </xf>
    <xf numFmtId="0" fontId="24" fillId="6" borderId="0" xfId="0" applyFont="1" applyFill="1" applyAlignment="1">
      <alignment horizontal="center" vertical="center"/>
    </xf>
    <xf numFmtId="0" fontId="24" fillId="6" borderId="0" xfId="0" applyFont="1" applyFill="1" applyAlignment="1">
      <alignment vertical="center"/>
    </xf>
    <xf numFmtId="0" fontId="24" fillId="6" borderId="0" xfId="0" applyNumberFormat="1" applyFont="1" applyFill="1" applyAlignment="1">
      <alignment horizontal="center" vertical="center"/>
    </xf>
    <xf numFmtId="14" fontId="24" fillId="6" borderId="0" xfId="0" applyNumberFormat="1" applyFont="1" applyFill="1" applyAlignment="1">
      <alignment horizontal="center" vertical="center"/>
    </xf>
    <xf numFmtId="176" fontId="24" fillId="6" borderId="0" xfId="0" applyNumberFormat="1" applyFont="1" applyFill="1" applyAlignment="1">
      <alignment horizontal="right" vertical="center" indent="1"/>
    </xf>
    <xf numFmtId="0" fontId="22" fillId="0" borderId="0" xfId="7" applyFont="1">
      <alignment horizontal="left" vertical="center" indent="1"/>
    </xf>
    <xf numFmtId="0" fontId="32" fillId="5" borderId="4" xfId="0" applyFont="1" applyFill="1" applyBorder="1" applyAlignment="1">
      <alignment horizontal="center" vertical="center" wrapText="1"/>
    </xf>
    <xf numFmtId="0" fontId="32" fillId="5" borderId="0" xfId="0" applyFont="1" applyFill="1" applyBorder="1" applyAlignment="1">
      <alignment horizontal="left" vertical="center" wrapText="1"/>
    </xf>
    <xf numFmtId="0" fontId="32" fillId="5" borderId="5" xfId="0" applyFont="1" applyFill="1" applyBorder="1" applyAlignment="1">
      <alignment horizontal="left" vertical="center" wrapText="1" indent="1"/>
    </xf>
    <xf numFmtId="0" fontId="10" fillId="3" borderId="0" xfId="0" applyFont="1" applyFill="1" applyBorder="1" applyAlignment="1">
      <alignment horizontal="left" vertical="center" indent="1"/>
    </xf>
    <xf numFmtId="0" fontId="36" fillId="5" borderId="6" xfId="0" applyFont="1" applyFill="1" applyBorder="1" applyAlignment="1">
      <alignment horizontal="left" vertical="center" indent="2"/>
    </xf>
    <xf numFmtId="0" fontId="37" fillId="0" borderId="0" xfId="0" applyFont="1" applyAlignment="1">
      <alignment horizontal="left" vertical="center" indent="3"/>
    </xf>
    <xf numFmtId="0" fontId="37" fillId="6" borderId="0" xfId="0" applyFont="1" applyFill="1" applyAlignment="1">
      <alignment horizontal="left" vertical="center" indent="3"/>
    </xf>
    <xf numFmtId="179" fontId="17" fillId="4" borderId="2" xfId="3" applyNumberFormat="1" applyFill="1" applyBorder="1" applyAlignment="1">
      <alignment horizontal="left" vertical="center"/>
    </xf>
    <xf numFmtId="179" fontId="17" fillId="4" borderId="3" xfId="3" applyNumberFormat="1" applyFill="1" applyBorder="1" applyAlignment="1">
      <alignment horizontal="left" vertical="center"/>
    </xf>
    <xf numFmtId="179" fontId="17" fillId="4" borderId="3" xfId="3" applyNumberFormat="1" applyFill="1" applyBorder="1" applyAlignment="1">
      <alignment vertical="center"/>
    </xf>
    <xf numFmtId="0" fontId="5" fillId="4" borderId="2" xfId="0" applyFont="1" applyFill="1" applyBorder="1" applyAlignment="1">
      <alignment horizontal="left" vertical="center" indent="1"/>
    </xf>
    <xf numFmtId="0" fontId="5" fillId="4" borderId="0" xfId="0" applyFont="1" applyFill="1" applyBorder="1" applyAlignment="1" applyProtection="1">
      <alignment horizontal="left" vertical="center" wrapText="1" indent="1"/>
      <protection locked="0"/>
    </xf>
    <xf numFmtId="0" fontId="5" fillId="4" borderId="2" xfId="0" applyFont="1" applyFill="1" applyBorder="1" applyAlignment="1" applyProtection="1">
      <alignment horizontal="left" vertical="center" wrapText="1" indent="1"/>
      <protection locked="0"/>
    </xf>
    <xf numFmtId="178" fontId="5" fillId="4" borderId="2" xfId="0" applyNumberFormat="1" applyFont="1" applyFill="1" applyBorder="1" applyAlignment="1">
      <alignment horizontal="left" vertical="center" indent="1"/>
    </xf>
  </cellXfs>
  <cellStyles count="8">
    <cellStyle name="AlpineTitle" xfId="7"/>
    <cellStyle name="요약" xfId="4" builtinId="25" customBuiltin="1"/>
    <cellStyle name="제목" xfId="5" builtinId="15" customBuiltin="1"/>
    <cellStyle name="제목 1" xfId="1" builtinId="16" customBuiltin="1"/>
    <cellStyle name="제목 2" xfId="2" builtinId="17" customBuiltin="1"/>
    <cellStyle name="제목 3" xfId="3" builtinId="18" customBuiltin="1"/>
    <cellStyle name="제목 4" xfId="6" builtinId="19" customBuiltin="1"/>
    <cellStyle name="표준" xfId="0" builtinId="0" customBuiltin="1"/>
  </cellStyles>
  <dxfs count="9">
    <dxf>
      <font>
        <b/>
        <i val="0"/>
        <color theme="0"/>
      </font>
      <fill>
        <patternFill>
          <bgColor theme="2" tint="-0.499984740745262"/>
        </patternFill>
      </fill>
    </dxf>
    <dxf>
      <fill>
        <patternFill patternType="solid">
          <fgColor theme="5" tint="0.79995117038483843"/>
          <bgColor theme="2" tint="-9.9948118533890809E-2"/>
        </patternFill>
      </fill>
    </dxf>
    <dxf>
      <fill>
        <patternFill patternType="solid">
          <fgColor theme="5" tint="0.79992065187536243"/>
          <bgColor theme="0" tint="-4.9989318521683403E-2"/>
        </patternFill>
      </fill>
    </dxf>
    <dxf>
      <font>
        <b/>
        <color theme="1"/>
      </font>
    </dxf>
    <dxf>
      <font>
        <b/>
        <i val="0"/>
        <color theme="4"/>
      </font>
      <fill>
        <patternFill>
          <bgColor theme="2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theme="0"/>
      </font>
      <fill>
        <patternFill patternType="solid">
          <fgColor theme="5"/>
          <bgColor theme="2" tint="-0.499984740745262"/>
        </patternFill>
      </fill>
      <border>
        <left style="thin">
          <color theme="3"/>
        </left>
        <right style="thin">
          <color theme="3"/>
        </right>
      </border>
    </dxf>
    <dxf>
      <font>
        <color theme="3" tint="-0.499984740745262"/>
      </font>
    </dxf>
    <dxf>
      <font>
        <color theme="2" tint="-0.749961851863155"/>
      </font>
      <border>
        <bottom style="thin">
          <color theme="2" tint="-0.499984740745262"/>
        </bottom>
        <vertical/>
        <horizontal/>
      </border>
    </dxf>
    <dxf>
      <font>
        <b val="0"/>
        <i val="0"/>
        <sz val="10"/>
        <color theme="1"/>
      </font>
      <border diagonalUp="0" diagonalDown="0">
        <left/>
        <right/>
        <top/>
        <bottom/>
        <vertical/>
        <horizontal/>
      </border>
    </dxf>
  </dxfs>
  <tableStyles count="2" defaultTableStyle="Home Inventory Table" defaultPivotStyle="PivotStyleLight16">
    <tableStyle name="Home Inventory Slicer" pivot="0" table="0" count="2">
      <tableStyleElement type="wholeTable" dxfId="8"/>
      <tableStyleElement type="headerRow" dxfId="7"/>
    </tableStyle>
    <tableStyle name="Home Inventory Table" pivot="0" count="7">
      <tableStyleElement type="wholeTable" dxfId="6"/>
      <tableStyleElement type="headerRow" dxfId="5"/>
      <tableStyleElement type="totalRow" dxfId="4"/>
      <tableStyleElement type="lastColumn" dxfId="3"/>
      <tableStyleElement type="firstRowStripe" dxfId="2"/>
      <tableStyleElement type="firstColumnStripe" dxfId="1"/>
      <tableStyleElement type="firstTotalCell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666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F0EAB0"/>
      <rgbColor rgb="00EAEAEA"/>
      <rgbColor rgb="0099CCFF"/>
      <rgbColor rgb="00F2F8EA"/>
      <rgbColor rgb="00CC99FF"/>
      <rgbColor rgb="00BDDABA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46F421CA-312F-682f-3DD2-61675219B42D}">
      <x14:dxfs count="8">
        <dxf>
          <font>
            <color theme="1"/>
          </font>
          <fill>
            <patternFill patternType="solid">
              <fgColor auto="1"/>
              <bgColor theme="0" tint="-0.34998626667073579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1"/>
          </font>
          <fill>
            <patternFill patternType="solid">
              <fgColor auto="1"/>
              <bgColor theme="0" tint="-0.24994659260841701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1"/>
          </font>
          <fill>
            <patternFill patternType="solid">
              <fgColor auto="1"/>
              <bgColor theme="5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color theme="1"/>
          </font>
          <fill>
            <patternFill patternType="solid">
              <fgColor auto="1"/>
              <bgColor theme="5"/>
            </patternFill>
          </fill>
          <border>
            <left style="thin">
              <color theme="3"/>
            </left>
            <right style="thin">
              <color theme="3"/>
            </right>
            <top style="thin">
              <color theme="3"/>
            </top>
            <bottom style="thin">
              <color theme="3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auto="1"/>
              <bgColor theme="0" tint="-0.14996795556505021"/>
            </patternFill>
          </fill>
          <border>
            <left style="thin">
              <color theme="3"/>
            </left>
            <right style="thin">
              <color theme="3"/>
            </right>
            <top style="thin">
              <color theme="3"/>
            </top>
            <bottom style="thin">
              <color theme="3"/>
            </bottom>
            <vertical/>
            <horizontal/>
          </border>
        </dxf>
        <dxf>
          <font>
            <color theme="1"/>
          </font>
          <fill>
            <patternFill patternType="solid">
              <fgColor auto="1"/>
              <bgColor theme="5" tint="0.39994506668294322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color rgb="FF828282"/>
          </font>
          <fill>
            <patternFill patternType="solid">
              <fgColor auto="1"/>
              <bgColor theme="0" tint="-0.14996795556505021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theme="1"/>
          </font>
          <fill>
            <patternFill patternType="none">
              <fgColor auto="1"/>
              <bgColor auto="1"/>
            </patternFill>
          </fill>
          <border>
            <left style="thin">
              <color theme="5"/>
            </left>
            <right style="thin">
              <color theme="5"/>
            </right>
            <top style="thin">
              <color theme="5"/>
            </top>
            <bottom style="thin">
              <color theme="5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Home Inventory Slicer">
        <x14:slicerStyle name="Home Inventory Slicer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12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revisionHeaders" Target="revisions/revisionHeader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190506</xdr:colOff>
      <xdr:row>5</xdr:row>
      <xdr:rowOff>76199</xdr:rowOff>
    </xdr:from>
    <xdr:to>
      <xdr:col>0</xdr:col>
      <xdr:colOff>501736</xdr:colOff>
      <xdr:row>6</xdr:row>
      <xdr:rowOff>112482</xdr:rowOff>
    </xdr:to>
    <xdr:grpSp>
      <xdr:nvGrpSpPr>
        <xdr:cNvPr id="19" name="Envelope icon group" descr="&quot;&quot;"/>
        <xdr:cNvGrpSpPr>
          <a:grpSpLocks noChangeAspect="1"/>
        </xdr:cNvGrpSpPr>
      </xdr:nvGrpSpPr>
      <xdr:grpSpPr>
        <a:xfrm>
          <a:off x="190506" y="1968499"/>
          <a:ext cx="311230" cy="264883"/>
          <a:chOff x="1847850" y="4562475"/>
          <a:chExt cx="447675" cy="381000"/>
        </a:xfrm>
        <a:solidFill>
          <a:schemeClr val="bg2">
            <a:lumMod val="50000"/>
          </a:schemeClr>
        </a:solidFill>
      </xdr:grpSpPr>
      <xdr:sp macro="" textlink="">
        <xdr:nvSpPr>
          <xdr:cNvPr id="20" name="Freeform 16"/>
          <xdr:cNvSpPr>
            <a:spLocks/>
          </xdr:cNvSpPr>
        </xdr:nvSpPr>
        <xdr:spPr bwMode="auto">
          <a:xfrm>
            <a:off x="1847850" y="4695825"/>
            <a:ext cx="447675" cy="247650"/>
          </a:xfrm>
          <a:custGeom>
            <a:avLst/>
            <a:gdLst>
              <a:gd name="T0" fmla="*/ 6 w 517"/>
              <a:gd name="T1" fmla="*/ 0 h 280"/>
              <a:gd name="T2" fmla="*/ 218 w 517"/>
              <a:gd name="T3" fmla="*/ 172 h 280"/>
              <a:gd name="T4" fmla="*/ 218 w 517"/>
              <a:gd name="T5" fmla="*/ 173 h 280"/>
              <a:gd name="T6" fmla="*/ 230 w 517"/>
              <a:gd name="T7" fmla="*/ 180 h 280"/>
              <a:gd name="T8" fmla="*/ 245 w 517"/>
              <a:gd name="T9" fmla="*/ 184 h 280"/>
              <a:gd name="T10" fmla="*/ 259 w 517"/>
              <a:gd name="T11" fmla="*/ 186 h 280"/>
              <a:gd name="T12" fmla="*/ 273 w 517"/>
              <a:gd name="T13" fmla="*/ 184 h 280"/>
              <a:gd name="T14" fmla="*/ 287 w 517"/>
              <a:gd name="T15" fmla="*/ 179 h 280"/>
              <a:gd name="T16" fmla="*/ 300 w 517"/>
              <a:gd name="T17" fmla="*/ 172 h 280"/>
              <a:gd name="T18" fmla="*/ 300 w 517"/>
              <a:gd name="T19" fmla="*/ 171 h 280"/>
              <a:gd name="T20" fmla="*/ 379 w 517"/>
              <a:gd name="T21" fmla="*/ 108 h 280"/>
              <a:gd name="T22" fmla="*/ 492 w 517"/>
              <a:gd name="T23" fmla="*/ 16 h 280"/>
              <a:gd name="T24" fmla="*/ 511 w 517"/>
              <a:gd name="T25" fmla="*/ 0 h 280"/>
              <a:gd name="T26" fmla="*/ 515 w 517"/>
              <a:gd name="T27" fmla="*/ 11 h 280"/>
              <a:gd name="T28" fmla="*/ 516 w 517"/>
              <a:gd name="T29" fmla="*/ 21 h 280"/>
              <a:gd name="T30" fmla="*/ 517 w 517"/>
              <a:gd name="T31" fmla="*/ 232 h 280"/>
              <a:gd name="T32" fmla="*/ 515 w 517"/>
              <a:gd name="T33" fmla="*/ 246 h 280"/>
              <a:gd name="T34" fmla="*/ 508 w 517"/>
              <a:gd name="T35" fmla="*/ 259 h 280"/>
              <a:gd name="T36" fmla="*/ 373 w 517"/>
              <a:gd name="T37" fmla="*/ 158 h 280"/>
              <a:gd name="T38" fmla="*/ 371 w 517"/>
              <a:gd name="T39" fmla="*/ 157 h 280"/>
              <a:gd name="T40" fmla="*/ 368 w 517"/>
              <a:gd name="T41" fmla="*/ 156 h 280"/>
              <a:gd name="T42" fmla="*/ 366 w 517"/>
              <a:gd name="T43" fmla="*/ 157 h 280"/>
              <a:gd name="T44" fmla="*/ 364 w 517"/>
              <a:gd name="T45" fmla="*/ 159 h 280"/>
              <a:gd name="T46" fmla="*/ 362 w 517"/>
              <a:gd name="T47" fmla="*/ 163 h 280"/>
              <a:gd name="T48" fmla="*/ 362 w 517"/>
              <a:gd name="T49" fmla="*/ 165 h 280"/>
              <a:gd name="T50" fmla="*/ 363 w 517"/>
              <a:gd name="T51" fmla="*/ 168 h 280"/>
              <a:gd name="T52" fmla="*/ 365 w 517"/>
              <a:gd name="T53" fmla="*/ 170 h 280"/>
              <a:gd name="T54" fmla="*/ 499 w 517"/>
              <a:gd name="T55" fmla="*/ 269 h 280"/>
              <a:gd name="T56" fmla="*/ 485 w 517"/>
              <a:gd name="T57" fmla="*/ 277 h 280"/>
              <a:gd name="T58" fmla="*/ 468 w 517"/>
              <a:gd name="T59" fmla="*/ 280 h 280"/>
              <a:gd name="T60" fmla="*/ 49 w 517"/>
              <a:gd name="T61" fmla="*/ 280 h 280"/>
              <a:gd name="T62" fmla="*/ 33 w 517"/>
              <a:gd name="T63" fmla="*/ 278 h 280"/>
              <a:gd name="T64" fmla="*/ 20 w 517"/>
              <a:gd name="T65" fmla="*/ 270 h 280"/>
              <a:gd name="T66" fmla="*/ 153 w 517"/>
              <a:gd name="T67" fmla="*/ 170 h 280"/>
              <a:gd name="T68" fmla="*/ 155 w 517"/>
              <a:gd name="T69" fmla="*/ 168 h 280"/>
              <a:gd name="T70" fmla="*/ 156 w 517"/>
              <a:gd name="T71" fmla="*/ 165 h 280"/>
              <a:gd name="T72" fmla="*/ 156 w 517"/>
              <a:gd name="T73" fmla="*/ 163 h 280"/>
              <a:gd name="T74" fmla="*/ 155 w 517"/>
              <a:gd name="T75" fmla="*/ 159 h 280"/>
              <a:gd name="T76" fmla="*/ 153 w 517"/>
              <a:gd name="T77" fmla="*/ 157 h 280"/>
              <a:gd name="T78" fmla="*/ 150 w 517"/>
              <a:gd name="T79" fmla="*/ 156 h 280"/>
              <a:gd name="T80" fmla="*/ 148 w 517"/>
              <a:gd name="T81" fmla="*/ 157 h 280"/>
              <a:gd name="T82" fmla="*/ 145 w 517"/>
              <a:gd name="T83" fmla="*/ 158 h 280"/>
              <a:gd name="T84" fmla="*/ 10 w 517"/>
              <a:gd name="T85" fmla="*/ 260 h 280"/>
              <a:gd name="T86" fmla="*/ 2 w 517"/>
              <a:gd name="T87" fmla="*/ 247 h 280"/>
              <a:gd name="T88" fmla="*/ 0 w 517"/>
              <a:gd name="T89" fmla="*/ 232 h 280"/>
              <a:gd name="T90" fmla="*/ 0 w 517"/>
              <a:gd name="T91" fmla="*/ 228 h 280"/>
              <a:gd name="T92" fmla="*/ 0 w 517"/>
              <a:gd name="T93" fmla="*/ 218 h 280"/>
              <a:gd name="T94" fmla="*/ 0 w 517"/>
              <a:gd name="T95" fmla="*/ 203 h 280"/>
              <a:gd name="T96" fmla="*/ 0 w 517"/>
              <a:gd name="T97" fmla="*/ 184 h 280"/>
              <a:gd name="T98" fmla="*/ 0 w 517"/>
              <a:gd name="T99" fmla="*/ 163 h 280"/>
              <a:gd name="T100" fmla="*/ 0 w 517"/>
              <a:gd name="T101" fmla="*/ 139 h 280"/>
              <a:gd name="T102" fmla="*/ 0 w 517"/>
              <a:gd name="T103" fmla="*/ 115 h 280"/>
              <a:gd name="T104" fmla="*/ 0 w 517"/>
              <a:gd name="T105" fmla="*/ 91 h 280"/>
              <a:gd name="T106" fmla="*/ 0 w 517"/>
              <a:gd name="T107" fmla="*/ 69 h 280"/>
              <a:gd name="T108" fmla="*/ 0 w 517"/>
              <a:gd name="T109" fmla="*/ 50 h 280"/>
              <a:gd name="T110" fmla="*/ 0 w 517"/>
              <a:gd name="T111" fmla="*/ 35 h 280"/>
              <a:gd name="T112" fmla="*/ 0 w 517"/>
              <a:gd name="T113" fmla="*/ 25 h 280"/>
              <a:gd name="T114" fmla="*/ 0 w 517"/>
              <a:gd name="T115" fmla="*/ 21 h 280"/>
              <a:gd name="T116" fmla="*/ 1 w 517"/>
              <a:gd name="T117" fmla="*/ 10 h 280"/>
              <a:gd name="T118" fmla="*/ 6 w 517"/>
              <a:gd name="T119" fmla="*/ 0 h 28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</a:cxnLst>
            <a:rect l="0" t="0" r="r" b="b"/>
            <a:pathLst>
              <a:path w="517" h="280">
                <a:moveTo>
                  <a:pt x="6" y="0"/>
                </a:moveTo>
                <a:lnTo>
                  <a:pt x="218" y="172"/>
                </a:lnTo>
                <a:lnTo>
                  <a:pt x="218" y="173"/>
                </a:lnTo>
                <a:lnTo>
                  <a:pt x="230" y="180"/>
                </a:lnTo>
                <a:lnTo>
                  <a:pt x="245" y="184"/>
                </a:lnTo>
                <a:lnTo>
                  <a:pt x="259" y="186"/>
                </a:lnTo>
                <a:lnTo>
                  <a:pt x="273" y="184"/>
                </a:lnTo>
                <a:lnTo>
                  <a:pt x="287" y="179"/>
                </a:lnTo>
                <a:lnTo>
                  <a:pt x="300" y="172"/>
                </a:lnTo>
                <a:lnTo>
                  <a:pt x="300" y="171"/>
                </a:lnTo>
                <a:lnTo>
                  <a:pt x="379" y="108"/>
                </a:lnTo>
                <a:lnTo>
                  <a:pt x="492" y="16"/>
                </a:lnTo>
                <a:lnTo>
                  <a:pt x="511" y="0"/>
                </a:lnTo>
                <a:lnTo>
                  <a:pt x="515" y="11"/>
                </a:lnTo>
                <a:lnTo>
                  <a:pt x="516" y="21"/>
                </a:lnTo>
                <a:lnTo>
                  <a:pt x="517" y="232"/>
                </a:lnTo>
                <a:lnTo>
                  <a:pt x="515" y="246"/>
                </a:lnTo>
                <a:lnTo>
                  <a:pt x="508" y="259"/>
                </a:lnTo>
                <a:lnTo>
                  <a:pt x="373" y="158"/>
                </a:lnTo>
                <a:lnTo>
                  <a:pt x="371" y="157"/>
                </a:lnTo>
                <a:lnTo>
                  <a:pt x="368" y="156"/>
                </a:lnTo>
                <a:lnTo>
                  <a:pt x="366" y="157"/>
                </a:lnTo>
                <a:lnTo>
                  <a:pt x="364" y="159"/>
                </a:lnTo>
                <a:lnTo>
                  <a:pt x="362" y="163"/>
                </a:lnTo>
                <a:lnTo>
                  <a:pt x="362" y="165"/>
                </a:lnTo>
                <a:lnTo>
                  <a:pt x="363" y="168"/>
                </a:lnTo>
                <a:lnTo>
                  <a:pt x="365" y="170"/>
                </a:lnTo>
                <a:lnTo>
                  <a:pt x="499" y="269"/>
                </a:lnTo>
                <a:lnTo>
                  <a:pt x="485" y="277"/>
                </a:lnTo>
                <a:lnTo>
                  <a:pt x="468" y="280"/>
                </a:lnTo>
                <a:lnTo>
                  <a:pt x="49" y="280"/>
                </a:lnTo>
                <a:lnTo>
                  <a:pt x="33" y="278"/>
                </a:lnTo>
                <a:lnTo>
                  <a:pt x="20" y="270"/>
                </a:lnTo>
                <a:lnTo>
                  <a:pt x="153" y="170"/>
                </a:lnTo>
                <a:lnTo>
                  <a:pt x="155" y="168"/>
                </a:lnTo>
                <a:lnTo>
                  <a:pt x="156" y="165"/>
                </a:lnTo>
                <a:lnTo>
                  <a:pt x="156" y="163"/>
                </a:lnTo>
                <a:lnTo>
                  <a:pt x="155" y="159"/>
                </a:lnTo>
                <a:lnTo>
                  <a:pt x="153" y="157"/>
                </a:lnTo>
                <a:lnTo>
                  <a:pt x="150" y="156"/>
                </a:lnTo>
                <a:lnTo>
                  <a:pt x="148" y="157"/>
                </a:lnTo>
                <a:lnTo>
                  <a:pt x="145" y="158"/>
                </a:lnTo>
                <a:lnTo>
                  <a:pt x="10" y="260"/>
                </a:lnTo>
                <a:lnTo>
                  <a:pt x="2" y="247"/>
                </a:lnTo>
                <a:lnTo>
                  <a:pt x="0" y="232"/>
                </a:lnTo>
                <a:lnTo>
                  <a:pt x="0" y="228"/>
                </a:lnTo>
                <a:lnTo>
                  <a:pt x="0" y="218"/>
                </a:lnTo>
                <a:lnTo>
                  <a:pt x="0" y="203"/>
                </a:lnTo>
                <a:lnTo>
                  <a:pt x="0" y="184"/>
                </a:lnTo>
                <a:lnTo>
                  <a:pt x="0" y="163"/>
                </a:lnTo>
                <a:lnTo>
                  <a:pt x="0" y="139"/>
                </a:lnTo>
                <a:lnTo>
                  <a:pt x="0" y="115"/>
                </a:lnTo>
                <a:lnTo>
                  <a:pt x="0" y="91"/>
                </a:lnTo>
                <a:lnTo>
                  <a:pt x="0" y="69"/>
                </a:lnTo>
                <a:lnTo>
                  <a:pt x="0" y="50"/>
                </a:lnTo>
                <a:lnTo>
                  <a:pt x="0" y="35"/>
                </a:lnTo>
                <a:lnTo>
                  <a:pt x="0" y="25"/>
                </a:lnTo>
                <a:lnTo>
                  <a:pt x="0" y="21"/>
                </a:lnTo>
                <a:lnTo>
                  <a:pt x="1" y="10"/>
                </a:lnTo>
                <a:lnTo>
                  <a:pt x="6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21" name="Freeform 17"/>
          <xdr:cNvSpPr>
            <a:spLocks/>
          </xdr:cNvSpPr>
        </xdr:nvSpPr>
        <xdr:spPr bwMode="auto">
          <a:xfrm>
            <a:off x="1866900" y="4562475"/>
            <a:ext cx="409575" cy="209550"/>
          </a:xfrm>
          <a:custGeom>
            <a:avLst/>
            <a:gdLst>
              <a:gd name="T0" fmla="*/ 234 w 467"/>
              <a:gd name="T1" fmla="*/ 0 h 245"/>
              <a:gd name="T2" fmla="*/ 248 w 467"/>
              <a:gd name="T3" fmla="*/ 1 h 245"/>
              <a:gd name="T4" fmla="*/ 261 w 467"/>
              <a:gd name="T5" fmla="*/ 6 h 245"/>
              <a:gd name="T6" fmla="*/ 274 w 467"/>
              <a:gd name="T7" fmla="*/ 13 h 245"/>
              <a:gd name="T8" fmla="*/ 467 w 467"/>
              <a:gd name="T9" fmla="*/ 139 h 245"/>
              <a:gd name="T10" fmla="*/ 397 w 467"/>
              <a:gd name="T11" fmla="*/ 195 h 245"/>
              <a:gd name="T12" fmla="*/ 310 w 467"/>
              <a:gd name="T13" fmla="*/ 127 h 245"/>
              <a:gd name="T14" fmla="*/ 310 w 467"/>
              <a:gd name="T15" fmla="*/ 191 h 245"/>
              <a:gd name="T16" fmla="*/ 312 w 467"/>
              <a:gd name="T17" fmla="*/ 202 h 245"/>
              <a:gd name="T18" fmla="*/ 318 w 467"/>
              <a:gd name="T19" fmla="*/ 210 h 245"/>
              <a:gd name="T20" fmla="*/ 326 w 467"/>
              <a:gd name="T21" fmla="*/ 215 h 245"/>
              <a:gd name="T22" fmla="*/ 336 w 467"/>
              <a:gd name="T23" fmla="*/ 217 h 245"/>
              <a:gd name="T24" fmla="*/ 371 w 467"/>
              <a:gd name="T25" fmla="*/ 217 h 245"/>
              <a:gd name="T26" fmla="*/ 354 w 467"/>
              <a:gd name="T27" fmla="*/ 231 h 245"/>
              <a:gd name="T28" fmla="*/ 337 w 467"/>
              <a:gd name="T29" fmla="*/ 245 h 245"/>
              <a:gd name="T30" fmla="*/ 336 w 467"/>
              <a:gd name="T31" fmla="*/ 245 h 245"/>
              <a:gd name="T32" fmla="*/ 319 w 467"/>
              <a:gd name="T33" fmla="*/ 242 h 245"/>
              <a:gd name="T34" fmla="*/ 304 w 467"/>
              <a:gd name="T35" fmla="*/ 234 h 245"/>
              <a:gd name="T36" fmla="*/ 293 w 467"/>
              <a:gd name="T37" fmla="*/ 223 h 245"/>
              <a:gd name="T38" fmla="*/ 285 w 467"/>
              <a:gd name="T39" fmla="*/ 209 h 245"/>
              <a:gd name="T40" fmla="*/ 283 w 467"/>
              <a:gd name="T41" fmla="*/ 191 h 245"/>
              <a:gd name="T42" fmla="*/ 283 w 467"/>
              <a:gd name="T43" fmla="*/ 124 h 245"/>
              <a:gd name="T44" fmla="*/ 106 w 467"/>
              <a:gd name="T45" fmla="*/ 124 h 245"/>
              <a:gd name="T46" fmla="*/ 91 w 467"/>
              <a:gd name="T47" fmla="*/ 127 h 245"/>
              <a:gd name="T48" fmla="*/ 80 w 467"/>
              <a:gd name="T49" fmla="*/ 134 h 245"/>
              <a:gd name="T50" fmla="*/ 73 w 467"/>
              <a:gd name="T51" fmla="*/ 146 h 245"/>
              <a:gd name="T52" fmla="*/ 70 w 467"/>
              <a:gd name="T53" fmla="*/ 160 h 245"/>
              <a:gd name="T54" fmla="*/ 70 w 467"/>
              <a:gd name="T55" fmla="*/ 195 h 245"/>
              <a:gd name="T56" fmla="*/ 0 w 467"/>
              <a:gd name="T57" fmla="*/ 139 h 245"/>
              <a:gd name="T58" fmla="*/ 194 w 467"/>
              <a:gd name="T59" fmla="*/ 12 h 245"/>
              <a:gd name="T60" fmla="*/ 194 w 467"/>
              <a:gd name="T61" fmla="*/ 12 h 245"/>
              <a:gd name="T62" fmla="*/ 206 w 467"/>
              <a:gd name="T63" fmla="*/ 5 h 245"/>
              <a:gd name="T64" fmla="*/ 220 w 467"/>
              <a:gd name="T65" fmla="*/ 1 h 245"/>
              <a:gd name="T66" fmla="*/ 234 w 467"/>
              <a:gd name="T67" fmla="*/ 0 h 24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0" t="0" r="r" b="b"/>
            <a:pathLst>
              <a:path w="467" h="245">
                <a:moveTo>
                  <a:pt x="234" y="0"/>
                </a:moveTo>
                <a:lnTo>
                  <a:pt x="248" y="1"/>
                </a:lnTo>
                <a:lnTo>
                  <a:pt x="261" y="6"/>
                </a:lnTo>
                <a:lnTo>
                  <a:pt x="274" y="13"/>
                </a:lnTo>
                <a:lnTo>
                  <a:pt x="467" y="139"/>
                </a:lnTo>
                <a:lnTo>
                  <a:pt x="397" y="195"/>
                </a:lnTo>
                <a:lnTo>
                  <a:pt x="310" y="127"/>
                </a:lnTo>
                <a:lnTo>
                  <a:pt x="310" y="191"/>
                </a:lnTo>
                <a:lnTo>
                  <a:pt x="312" y="202"/>
                </a:lnTo>
                <a:lnTo>
                  <a:pt x="318" y="210"/>
                </a:lnTo>
                <a:lnTo>
                  <a:pt x="326" y="215"/>
                </a:lnTo>
                <a:lnTo>
                  <a:pt x="336" y="217"/>
                </a:lnTo>
                <a:lnTo>
                  <a:pt x="371" y="217"/>
                </a:lnTo>
                <a:lnTo>
                  <a:pt x="354" y="231"/>
                </a:lnTo>
                <a:lnTo>
                  <a:pt x="337" y="245"/>
                </a:lnTo>
                <a:lnTo>
                  <a:pt x="336" y="245"/>
                </a:lnTo>
                <a:lnTo>
                  <a:pt x="319" y="242"/>
                </a:lnTo>
                <a:lnTo>
                  <a:pt x="304" y="234"/>
                </a:lnTo>
                <a:lnTo>
                  <a:pt x="293" y="223"/>
                </a:lnTo>
                <a:lnTo>
                  <a:pt x="285" y="209"/>
                </a:lnTo>
                <a:lnTo>
                  <a:pt x="283" y="191"/>
                </a:lnTo>
                <a:lnTo>
                  <a:pt x="283" y="124"/>
                </a:lnTo>
                <a:lnTo>
                  <a:pt x="106" y="124"/>
                </a:lnTo>
                <a:lnTo>
                  <a:pt x="91" y="127"/>
                </a:lnTo>
                <a:lnTo>
                  <a:pt x="80" y="134"/>
                </a:lnTo>
                <a:lnTo>
                  <a:pt x="73" y="146"/>
                </a:lnTo>
                <a:lnTo>
                  <a:pt x="70" y="160"/>
                </a:lnTo>
                <a:lnTo>
                  <a:pt x="70" y="195"/>
                </a:lnTo>
                <a:lnTo>
                  <a:pt x="0" y="139"/>
                </a:lnTo>
                <a:lnTo>
                  <a:pt x="194" y="12"/>
                </a:lnTo>
                <a:lnTo>
                  <a:pt x="194" y="12"/>
                </a:lnTo>
                <a:lnTo>
                  <a:pt x="206" y="5"/>
                </a:lnTo>
                <a:lnTo>
                  <a:pt x="220" y="1"/>
                </a:lnTo>
                <a:lnTo>
                  <a:pt x="234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6</xdr:col>
      <xdr:colOff>546100</xdr:colOff>
      <xdr:row>0</xdr:row>
      <xdr:rowOff>285750</xdr:rowOff>
    </xdr:from>
    <xdr:to>
      <xdr:col>11</xdr:col>
      <xdr:colOff>0</xdr:colOff>
      <xdr:row>0</xdr:row>
      <xdr:rowOff>774700</xdr:rowOff>
    </xdr:to>
    <xdr:sp macro="" textlink="">
      <xdr:nvSpPr>
        <xdr:cNvPr id="2" name="Data Entry Tip" descr="To add new table rows for inventory items, select the last cell in the table above the Totals row, such as cell K16, and then press the Tab key. &#10;(This note will not print.)&#10;"/>
        <xdr:cNvSpPr txBox="1"/>
      </xdr:nvSpPr>
      <xdr:spPr>
        <a:xfrm>
          <a:off x="6972300" y="285750"/>
          <a:ext cx="4406900" cy="488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r"/>
          <a:r>
            <a:rPr lang="ko-KR" altLang="en-US" sz="1000" b="0">
              <a:solidFill>
                <a:schemeClr val="bg2">
                  <a:lumMod val="50000"/>
                </a:schemeClr>
              </a:solidFill>
              <a:latin typeface="+mn-lt"/>
            </a:rPr>
            <a:t>표에 행 하나를 추가하려면</a:t>
          </a:r>
          <a:r>
            <a:rPr lang="en-US" altLang="ko-KR" sz="1000" b="0">
              <a:solidFill>
                <a:schemeClr val="bg2">
                  <a:lumMod val="50000"/>
                </a:schemeClr>
              </a:solidFill>
              <a:latin typeface="+mn-lt"/>
            </a:rPr>
            <a:t>, </a:t>
          </a:r>
          <a:r>
            <a:rPr lang="ko-KR" altLang="en-US" sz="1000" b="0">
              <a:solidFill>
                <a:schemeClr val="bg2">
                  <a:lumMod val="50000"/>
                </a:schemeClr>
              </a:solidFill>
              <a:latin typeface="+mn-lt"/>
            </a:rPr>
            <a:t>표에서 총 합계행 위쪽에 있는 맨 마지막 셀을 선택한 다음 </a:t>
          </a:r>
          <a:r>
            <a:rPr lang="en-US" sz="1000" b="0">
              <a:solidFill>
                <a:schemeClr val="bg2">
                  <a:lumMod val="50000"/>
                </a:schemeClr>
              </a:solidFill>
              <a:latin typeface="+mn-lt"/>
            </a:rPr>
            <a:t>Tab </a:t>
          </a:r>
          <a:r>
            <a:rPr lang="ko-KR" altLang="en-US" sz="1000" b="0">
              <a:solidFill>
                <a:schemeClr val="bg2">
                  <a:lumMod val="50000"/>
                </a:schemeClr>
              </a:solidFill>
              <a:latin typeface="+mn-lt"/>
            </a:rPr>
            <a:t>키를 누릅니다</a:t>
          </a:r>
          <a:r>
            <a:rPr lang="en-US" altLang="ko-KR" sz="1000" b="0">
              <a:solidFill>
                <a:schemeClr val="bg2">
                  <a:lumMod val="50000"/>
                </a:schemeClr>
              </a:solidFill>
              <a:latin typeface="+mn-lt"/>
            </a:rPr>
            <a:t>. </a:t>
          </a:r>
          <a:r>
            <a:rPr lang="ko-KR" altLang="en-US" sz="1000" b="0">
              <a:solidFill>
                <a:schemeClr val="bg2">
                  <a:lumMod val="50000"/>
                </a:schemeClr>
              </a:solidFill>
              <a:latin typeface="+mn-lt"/>
            </a:rPr>
            <a:t>이 메모는 프린트되지 않습니다</a:t>
          </a:r>
          <a:r>
            <a:rPr lang="en-US" altLang="ko-KR" sz="1000" b="0">
              <a:solidFill>
                <a:schemeClr val="bg2">
                  <a:lumMod val="50000"/>
                </a:schemeClr>
              </a:solidFill>
              <a:latin typeface="+mn-lt"/>
            </a:rPr>
            <a:t>.</a:t>
          </a:r>
          <a:endParaRPr lang="en-US" sz="1000" b="0">
            <a:solidFill>
              <a:schemeClr val="bg2">
                <a:lumMod val="50000"/>
              </a:schemeClr>
            </a:solidFill>
            <a:latin typeface="+mn-lt"/>
          </a:endParaRPr>
        </a:p>
      </xdr:txBody>
    </xdr:sp>
    <xdr:clientData fPrintsWithSheet="0"/>
  </xdr:twoCellAnchor>
  <xdr:twoCellAnchor editAs="oneCell">
    <xdr:from>
      <xdr:col>0</xdr:col>
      <xdr:colOff>177800</xdr:colOff>
      <xdr:row>3</xdr:row>
      <xdr:rowOff>12700</xdr:rowOff>
    </xdr:from>
    <xdr:to>
      <xdr:col>0</xdr:col>
      <xdr:colOff>561560</xdr:colOff>
      <xdr:row>4</xdr:row>
      <xdr:rowOff>130239</xdr:rowOff>
    </xdr:to>
    <xdr:sp macro="" textlink="">
      <xdr:nvSpPr>
        <xdr:cNvPr id="10" name="House icon" descr="&quot;&quot;"/>
        <xdr:cNvSpPr>
          <a:spLocks noChangeAspect="1" noEditPoints="1"/>
        </xdr:cNvSpPr>
      </xdr:nvSpPr>
      <xdr:spPr bwMode="auto">
        <a:xfrm>
          <a:off x="177800" y="1574800"/>
          <a:ext cx="383760" cy="346139"/>
        </a:xfrm>
        <a:custGeom>
          <a:avLst/>
          <a:gdLst>
            <a:gd name="T0" fmla="*/ 149 w 565"/>
            <a:gd name="T1" fmla="*/ 257 h 516"/>
            <a:gd name="T2" fmla="*/ 146 w 565"/>
            <a:gd name="T3" fmla="*/ 261 h 516"/>
            <a:gd name="T4" fmla="*/ 145 w 565"/>
            <a:gd name="T5" fmla="*/ 481 h 516"/>
            <a:gd name="T6" fmla="*/ 147 w 565"/>
            <a:gd name="T7" fmla="*/ 486 h 516"/>
            <a:gd name="T8" fmla="*/ 152 w 565"/>
            <a:gd name="T9" fmla="*/ 488 h 516"/>
            <a:gd name="T10" fmla="*/ 264 w 565"/>
            <a:gd name="T11" fmla="*/ 487 h 516"/>
            <a:gd name="T12" fmla="*/ 268 w 565"/>
            <a:gd name="T13" fmla="*/ 484 h 516"/>
            <a:gd name="T14" fmla="*/ 269 w 565"/>
            <a:gd name="T15" fmla="*/ 264 h 516"/>
            <a:gd name="T16" fmla="*/ 267 w 565"/>
            <a:gd name="T17" fmla="*/ 259 h 516"/>
            <a:gd name="T18" fmla="*/ 262 w 565"/>
            <a:gd name="T19" fmla="*/ 257 h 516"/>
            <a:gd name="T20" fmla="*/ 332 w 565"/>
            <a:gd name="T21" fmla="*/ 254 h 516"/>
            <a:gd name="T22" fmla="*/ 327 w 565"/>
            <a:gd name="T23" fmla="*/ 256 h 516"/>
            <a:gd name="T24" fmla="*/ 325 w 565"/>
            <a:gd name="T25" fmla="*/ 261 h 516"/>
            <a:gd name="T26" fmla="*/ 326 w 565"/>
            <a:gd name="T27" fmla="*/ 364 h 516"/>
            <a:gd name="T28" fmla="*/ 330 w 565"/>
            <a:gd name="T29" fmla="*/ 368 h 516"/>
            <a:gd name="T30" fmla="*/ 417 w 565"/>
            <a:gd name="T31" fmla="*/ 368 h 516"/>
            <a:gd name="T32" fmla="*/ 422 w 565"/>
            <a:gd name="T33" fmla="*/ 366 h 516"/>
            <a:gd name="T34" fmla="*/ 424 w 565"/>
            <a:gd name="T35" fmla="*/ 361 h 516"/>
            <a:gd name="T36" fmla="*/ 423 w 565"/>
            <a:gd name="T37" fmla="*/ 258 h 516"/>
            <a:gd name="T38" fmla="*/ 420 w 565"/>
            <a:gd name="T39" fmla="*/ 254 h 516"/>
            <a:gd name="T40" fmla="*/ 332 w 565"/>
            <a:gd name="T41" fmla="*/ 254 h 516"/>
            <a:gd name="T42" fmla="*/ 295 w 565"/>
            <a:gd name="T43" fmla="*/ 4 h 516"/>
            <a:gd name="T44" fmla="*/ 401 w 565"/>
            <a:gd name="T45" fmla="*/ 58 h 516"/>
            <a:gd name="T46" fmla="*/ 403 w 565"/>
            <a:gd name="T47" fmla="*/ 51 h 516"/>
            <a:gd name="T48" fmla="*/ 408 w 565"/>
            <a:gd name="T49" fmla="*/ 47 h 516"/>
            <a:gd name="T50" fmla="*/ 468 w 565"/>
            <a:gd name="T51" fmla="*/ 47 h 516"/>
            <a:gd name="T52" fmla="*/ 474 w 565"/>
            <a:gd name="T53" fmla="*/ 49 h 516"/>
            <a:gd name="T54" fmla="*/ 478 w 565"/>
            <a:gd name="T55" fmla="*/ 54 h 516"/>
            <a:gd name="T56" fmla="*/ 479 w 565"/>
            <a:gd name="T57" fmla="*/ 170 h 516"/>
            <a:gd name="T58" fmla="*/ 565 w 565"/>
            <a:gd name="T59" fmla="*/ 247 h 516"/>
            <a:gd name="T60" fmla="*/ 565 w 565"/>
            <a:gd name="T61" fmla="*/ 249 h 516"/>
            <a:gd name="T62" fmla="*/ 563 w 565"/>
            <a:gd name="T63" fmla="*/ 254 h 516"/>
            <a:gd name="T64" fmla="*/ 537 w 565"/>
            <a:gd name="T65" fmla="*/ 278 h 516"/>
            <a:gd name="T66" fmla="*/ 531 w 565"/>
            <a:gd name="T67" fmla="*/ 278 h 516"/>
            <a:gd name="T68" fmla="*/ 518 w 565"/>
            <a:gd name="T69" fmla="*/ 267 h 516"/>
            <a:gd name="T70" fmla="*/ 515 w 565"/>
            <a:gd name="T71" fmla="*/ 265 h 516"/>
            <a:gd name="T72" fmla="*/ 513 w 565"/>
            <a:gd name="T73" fmla="*/ 269 h 516"/>
            <a:gd name="T74" fmla="*/ 512 w 565"/>
            <a:gd name="T75" fmla="*/ 512 h 516"/>
            <a:gd name="T76" fmla="*/ 508 w 565"/>
            <a:gd name="T77" fmla="*/ 516 h 516"/>
            <a:gd name="T78" fmla="*/ 63 w 565"/>
            <a:gd name="T79" fmla="*/ 516 h 516"/>
            <a:gd name="T80" fmla="*/ 58 w 565"/>
            <a:gd name="T81" fmla="*/ 514 h 516"/>
            <a:gd name="T82" fmla="*/ 56 w 565"/>
            <a:gd name="T83" fmla="*/ 509 h 516"/>
            <a:gd name="T84" fmla="*/ 56 w 565"/>
            <a:gd name="T85" fmla="*/ 264 h 516"/>
            <a:gd name="T86" fmla="*/ 53 w 565"/>
            <a:gd name="T87" fmla="*/ 262 h 516"/>
            <a:gd name="T88" fmla="*/ 37 w 565"/>
            <a:gd name="T89" fmla="*/ 277 h 516"/>
            <a:gd name="T90" fmla="*/ 32 w 565"/>
            <a:gd name="T91" fmla="*/ 278 h 516"/>
            <a:gd name="T92" fmla="*/ 25 w 565"/>
            <a:gd name="T93" fmla="*/ 276 h 516"/>
            <a:gd name="T94" fmla="*/ 1 w 565"/>
            <a:gd name="T95" fmla="*/ 252 h 516"/>
            <a:gd name="T96" fmla="*/ 1 w 565"/>
            <a:gd name="T97" fmla="*/ 247 h 516"/>
            <a:gd name="T98" fmla="*/ 271 w 565"/>
            <a:gd name="T99" fmla="*/ 4 h 516"/>
            <a:gd name="T100" fmla="*/ 287 w 565"/>
            <a:gd name="T101" fmla="*/ 0 h 516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  <a:cxn ang="0">
              <a:pos x="T90" y="T91"/>
            </a:cxn>
            <a:cxn ang="0">
              <a:pos x="T92" y="T93"/>
            </a:cxn>
            <a:cxn ang="0">
              <a:pos x="T94" y="T95"/>
            </a:cxn>
            <a:cxn ang="0">
              <a:pos x="T96" y="T97"/>
            </a:cxn>
            <a:cxn ang="0">
              <a:pos x="T98" y="T99"/>
            </a:cxn>
            <a:cxn ang="0">
              <a:pos x="T100" y="T101"/>
            </a:cxn>
          </a:cxnLst>
          <a:rect l="0" t="0" r="r" b="b"/>
          <a:pathLst>
            <a:path w="565" h="516">
              <a:moveTo>
                <a:pt x="152" y="257"/>
              </a:moveTo>
              <a:lnTo>
                <a:pt x="149" y="257"/>
              </a:lnTo>
              <a:lnTo>
                <a:pt x="147" y="259"/>
              </a:lnTo>
              <a:lnTo>
                <a:pt x="146" y="261"/>
              </a:lnTo>
              <a:lnTo>
                <a:pt x="145" y="264"/>
              </a:lnTo>
              <a:lnTo>
                <a:pt x="145" y="481"/>
              </a:lnTo>
              <a:lnTo>
                <a:pt x="146" y="484"/>
              </a:lnTo>
              <a:lnTo>
                <a:pt x="147" y="486"/>
              </a:lnTo>
              <a:lnTo>
                <a:pt x="149" y="487"/>
              </a:lnTo>
              <a:lnTo>
                <a:pt x="152" y="488"/>
              </a:lnTo>
              <a:lnTo>
                <a:pt x="262" y="488"/>
              </a:lnTo>
              <a:lnTo>
                <a:pt x="264" y="487"/>
              </a:lnTo>
              <a:lnTo>
                <a:pt x="267" y="486"/>
              </a:lnTo>
              <a:lnTo>
                <a:pt x="268" y="484"/>
              </a:lnTo>
              <a:lnTo>
                <a:pt x="269" y="481"/>
              </a:lnTo>
              <a:lnTo>
                <a:pt x="269" y="264"/>
              </a:lnTo>
              <a:lnTo>
                <a:pt x="268" y="261"/>
              </a:lnTo>
              <a:lnTo>
                <a:pt x="267" y="259"/>
              </a:lnTo>
              <a:lnTo>
                <a:pt x="264" y="257"/>
              </a:lnTo>
              <a:lnTo>
                <a:pt x="262" y="257"/>
              </a:lnTo>
              <a:lnTo>
                <a:pt x="152" y="257"/>
              </a:lnTo>
              <a:close/>
              <a:moveTo>
                <a:pt x="332" y="254"/>
              </a:moveTo>
              <a:lnTo>
                <a:pt x="330" y="254"/>
              </a:lnTo>
              <a:lnTo>
                <a:pt x="327" y="256"/>
              </a:lnTo>
              <a:lnTo>
                <a:pt x="326" y="258"/>
              </a:lnTo>
              <a:lnTo>
                <a:pt x="325" y="261"/>
              </a:lnTo>
              <a:lnTo>
                <a:pt x="325" y="361"/>
              </a:lnTo>
              <a:lnTo>
                <a:pt x="326" y="364"/>
              </a:lnTo>
              <a:lnTo>
                <a:pt x="327" y="366"/>
              </a:lnTo>
              <a:lnTo>
                <a:pt x="330" y="368"/>
              </a:lnTo>
              <a:lnTo>
                <a:pt x="332" y="368"/>
              </a:lnTo>
              <a:lnTo>
                <a:pt x="417" y="368"/>
              </a:lnTo>
              <a:lnTo>
                <a:pt x="420" y="368"/>
              </a:lnTo>
              <a:lnTo>
                <a:pt x="422" y="366"/>
              </a:lnTo>
              <a:lnTo>
                <a:pt x="423" y="364"/>
              </a:lnTo>
              <a:lnTo>
                <a:pt x="424" y="361"/>
              </a:lnTo>
              <a:lnTo>
                <a:pt x="424" y="261"/>
              </a:lnTo>
              <a:lnTo>
                <a:pt x="423" y="258"/>
              </a:lnTo>
              <a:lnTo>
                <a:pt x="422" y="256"/>
              </a:lnTo>
              <a:lnTo>
                <a:pt x="420" y="254"/>
              </a:lnTo>
              <a:lnTo>
                <a:pt x="417" y="254"/>
              </a:lnTo>
              <a:lnTo>
                <a:pt x="332" y="254"/>
              </a:lnTo>
              <a:close/>
              <a:moveTo>
                <a:pt x="287" y="0"/>
              </a:moveTo>
              <a:lnTo>
                <a:pt x="295" y="4"/>
              </a:lnTo>
              <a:lnTo>
                <a:pt x="401" y="100"/>
              </a:lnTo>
              <a:lnTo>
                <a:pt x="401" y="58"/>
              </a:lnTo>
              <a:lnTo>
                <a:pt x="401" y="54"/>
              </a:lnTo>
              <a:lnTo>
                <a:pt x="403" y="51"/>
              </a:lnTo>
              <a:lnTo>
                <a:pt x="405" y="49"/>
              </a:lnTo>
              <a:lnTo>
                <a:pt x="408" y="47"/>
              </a:lnTo>
              <a:lnTo>
                <a:pt x="412" y="47"/>
              </a:lnTo>
              <a:lnTo>
                <a:pt x="468" y="47"/>
              </a:lnTo>
              <a:lnTo>
                <a:pt x="471" y="47"/>
              </a:lnTo>
              <a:lnTo>
                <a:pt x="474" y="49"/>
              </a:lnTo>
              <a:lnTo>
                <a:pt x="477" y="51"/>
              </a:lnTo>
              <a:lnTo>
                <a:pt x="478" y="54"/>
              </a:lnTo>
              <a:lnTo>
                <a:pt x="479" y="58"/>
              </a:lnTo>
              <a:lnTo>
                <a:pt x="479" y="170"/>
              </a:lnTo>
              <a:lnTo>
                <a:pt x="563" y="245"/>
              </a:lnTo>
              <a:lnTo>
                <a:pt x="565" y="247"/>
              </a:lnTo>
              <a:lnTo>
                <a:pt x="565" y="249"/>
              </a:lnTo>
              <a:lnTo>
                <a:pt x="565" y="249"/>
              </a:lnTo>
              <a:lnTo>
                <a:pt x="565" y="252"/>
              </a:lnTo>
              <a:lnTo>
                <a:pt x="563" y="254"/>
              </a:lnTo>
              <a:lnTo>
                <a:pt x="539" y="276"/>
              </a:lnTo>
              <a:lnTo>
                <a:pt x="537" y="278"/>
              </a:lnTo>
              <a:lnTo>
                <a:pt x="534" y="278"/>
              </a:lnTo>
              <a:lnTo>
                <a:pt x="531" y="278"/>
              </a:lnTo>
              <a:lnTo>
                <a:pt x="529" y="277"/>
              </a:lnTo>
              <a:lnTo>
                <a:pt x="518" y="267"/>
              </a:lnTo>
              <a:lnTo>
                <a:pt x="516" y="265"/>
              </a:lnTo>
              <a:lnTo>
                <a:pt x="515" y="265"/>
              </a:lnTo>
              <a:lnTo>
                <a:pt x="513" y="267"/>
              </a:lnTo>
              <a:lnTo>
                <a:pt x="513" y="269"/>
              </a:lnTo>
              <a:lnTo>
                <a:pt x="513" y="509"/>
              </a:lnTo>
              <a:lnTo>
                <a:pt x="512" y="512"/>
              </a:lnTo>
              <a:lnTo>
                <a:pt x="511" y="514"/>
              </a:lnTo>
              <a:lnTo>
                <a:pt x="508" y="516"/>
              </a:lnTo>
              <a:lnTo>
                <a:pt x="506" y="516"/>
              </a:lnTo>
              <a:lnTo>
                <a:pt x="63" y="516"/>
              </a:lnTo>
              <a:lnTo>
                <a:pt x="60" y="516"/>
              </a:lnTo>
              <a:lnTo>
                <a:pt x="58" y="514"/>
              </a:lnTo>
              <a:lnTo>
                <a:pt x="56" y="512"/>
              </a:lnTo>
              <a:lnTo>
                <a:pt x="56" y="509"/>
              </a:lnTo>
              <a:lnTo>
                <a:pt x="56" y="266"/>
              </a:lnTo>
              <a:lnTo>
                <a:pt x="56" y="264"/>
              </a:lnTo>
              <a:lnTo>
                <a:pt x="54" y="262"/>
              </a:lnTo>
              <a:lnTo>
                <a:pt x="53" y="262"/>
              </a:lnTo>
              <a:lnTo>
                <a:pt x="51" y="264"/>
              </a:lnTo>
              <a:lnTo>
                <a:pt x="37" y="277"/>
              </a:lnTo>
              <a:lnTo>
                <a:pt x="34" y="278"/>
              </a:lnTo>
              <a:lnTo>
                <a:pt x="32" y="278"/>
              </a:lnTo>
              <a:lnTo>
                <a:pt x="28" y="278"/>
              </a:lnTo>
              <a:lnTo>
                <a:pt x="25" y="276"/>
              </a:lnTo>
              <a:lnTo>
                <a:pt x="2" y="254"/>
              </a:lnTo>
              <a:lnTo>
                <a:pt x="1" y="252"/>
              </a:lnTo>
              <a:lnTo>
                <a:pt x="0" y="249"/>
              </a:lnTo>
              <a:lnTo>
                <a:pt x="1" y="247"/>
              </a:lnTo>
              <a:lnTo>
                <a:pt x="2" y="245"/>
              </a:lnTo>
              <a:lnTo>
                <a:pt x="271" y="4"/>
              </a:lnTo>
              <a:lnTo>
                <a:pt x="278" y="0"/>
              </a:lnTo>
              <a:lnTo>
                <a:pt x="287" y="0"/>
              </a:lnTo>
              <a:close/>
            </a:path>
          </a:pathLst>
        </a:custGeom>
        <a:solidFill>
          <a:schemeClr val="bg2">
            <a:lumMod val="50000"/>
          </a:schemeClr>
        </a:solidFill>
        <a:ln w="0">
          <a:noFill/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406400</xdr:colOff>
      <xdr:row>0</xdr:row>
      <xdr:rowOff>25400</xdr:rowOff>
    </xdr:from>
    <xdr:to>
      <xdr:col>5</xdr:col>
      <xdr:colOff>406400</xdr:colOff>
      <xdr:row>0</xdr:row>
      <xdr:rowOff>800100</xdr:rowOff>
    </xdr:to>
    <xdr:sp macro="" textlink="">
      <xdr:nvSpPr>
        <xdr:cNvPr id="4" name="TextBox 3"/>
        <xdr:cNvSpPr txBox="1"/>
      </xdr:nvSpPr>
      <xdr:spPr>
        <a:xfrm>
          <a:off x="4991100" y="25400"/>
          <a:ext cx="901700" cy="774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6000">
              <a:latin typeface="Webdings" panose="05030102010509060703" pitchFamily="18" charset="2"/>
            </a:rPr>
            <a:t>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3019429</xdr:colOff>
      <xdr:row>0</xdr:row>
      <xdr:rowOff>57153</xdr:rowOff>
    </xdr:from>
    <xdr:to>
      <xdr:col>0</xdr:col>
      <xdr:colOff>3377417</xdr:colOff>
      <xdr:row>0</xdr:row>
      <xdr:rowOff>380043</xdr:rowOff>
    </xdr:to>
    <xdr:sp macro="" textlink="">
      <xdr:nvSpPr>
        <xdr:cNvPr id="11" name="House icon" descr="&quot;&quot;"/>
        <xdr:cNvSpPr>
          <a:spLocks noChangeAspect="1" noEditPoints="1"/>
        </xdr:cNvSpPr>
      </xdr:nvSpPr>
      <xdr:spPr bwMode="auto">
        <a:xfrm>
          <a:off x="3438529" y="57153"/>
          <a:ext cx="357988" cy="322890"/>
        </a:xfrm>
        <a:custGeom>
          <a:avLst/>
          <a:gdLst>
            <a:gd name="T0" fmla="*/ 149 w 565"/>
            <a:gd name="T1" fmla="*/ 257 h 516"/>
            <a:gd name="T2" fmla="*/ 146 w 565"/>
            <a:gd name="T3" fmla="*/ 261 h 516"/>
            <a:gd name="T4" fmla="*/ 145 w 565"/>
            <a:gd name="T5" fmla="*/ 481 h 516"/>
            <a:gd name="T6" fmla="*/ 147 w 565"/>
            <a:gd name="T7" fmla="*/ 486 h 516"/>
            <a:gd name="T8" fmla="*/ 152 w 565"/>
            <a:gd name="T9" fmla="*/ 488 h 516"/>
            <a:gd name="T10" fmla="*/ 264 w 565"/>
            <a:gd name="T11" fmla="*/ 487 h 516"/>
            <a:gd name="T12" fmla="*/ 268 w 565"/>
            <a:gd name="T13" fmla="*/ 484 h 516"/>
            <a:gd name="T14" fmla="*/ 269 w 565"/>
            <a:gd name="T15" fmla="*/ 264 h 516"/>
            <a:gd name="T16" fmla="*/ 267 w 565"/>
            <a:gd name="T17" fmla="*/ 259 h 516"/>
            <a:gd name="T18" fmla="*/ 262 w 565"/>
            <a:gd name="T19" fmla="*/ 257 h 516"/>
            <a:gd name="T20" fmla="*/ 332 w 565"/>
            <a:gd name="T21" fmla="*/ 254 h 516"/>
            <a:gd name="T22" fmla="*/ 327 w 565"/>
            <a:gd name="T23" fmla="*/ 256 h 516"/>
            <a:gd name="T24" fmla="*/ 325 w 565"/>
            <a:gd name="T25" fmla="*/ 261 h 516"/>
            <a:gd name="T26" fmla="*/ 326 w 565"/>
            <a:gd name="T27" fmla="*/ 364 h 516"/>
            <a:gd name="T28" fmla="*/ 330 w 565"/>
            <a:gd name="T29" fmla="*/ 368 h 516"/>
            <a:gd name="T30" fmla="*/ 417 w 565"/>
            <a:gd name="T31" fmla="*/ 368 h 516"/>
            <a:gd name="T32" fmla="*/ 422 w 565"/>
            <a:gd name="T33" fmla="*/ 366 h 516"/>
            <a:gd name="T34" fmla="*/ 424 w 565"/>
            <a:gd name="T35" fmla="*/ 361 h 516"/>
            <a:gd name="T36" fmla="*/ 423 w 565"/>
            <a:gd name="T37" fmla="*/ 258 h 516"/>
            <a:gd name="T38" fmla="*/ 420 w 565"/>
            <a:gd name="T39" fmla="*/ 254 h 516"/>
            <a:gd name="T40" fmla="*/ 332 w 565"/>
            <a:gd name="T41" fmla="*/ 254 h 516"/>
            <a:gd name="T42" fmla="*/ 295 w 565"/>
            <a:gd name="T43" fmla="*/ 4 h 516"/>
            <a:gd name="T44" fmla="*/ 401 w 565"/>
            <a:gd name="T45" fmla="*/ 58 h 516"/>
            <a:gd name="T46" fmla="*/ 403 w 565"/>
            <a:gd name="T47" fmla="*/ 51 h 516"/>
            <a:gd name="T48" fmla="*/ 408 w 565"/>
            <a:gd name="T49" fmla="*/ 47 h 516"/>
            <a:gd name="T50" fmla="*/ 468 w 565"/>
            <a:gd name="T51" fmla="*/ 47 h 516"/>
            <a:gd name="T52" fmla="*/ 474 w 565"/>
            <a:gd name="T53" fmla="*/ 49 h 516"/>
            <a:gd name="T54" fmla="*/ 478 w 565"/>
            <a:gd name="T55" fmla="*/ 54 h 516"/>
            <a:gd name="T56" fmla="*/ 479 w 565"/>
            <a:gd name="T57" fmla="*/ 170 h 516"/>
            <a:gd name="T58" fmla="*/ 565 w 565"/>
            <a:gd name="T59" fmla="*/ 247 h 516"/>
            <a:gd name="T60" fmla="*/ 565 w 565"/>
            <a:gd name="T61" fmla="*/ 249 h 516"/>
            <a:gd name="T62" fmla="*/ 563 w 565"/>
            <a:gd name="T63" fmla="*/ 254 h 516"/>
            <a:gd name="T64" fmla="*/ 537 w 565"/>
            <a:gd name="T65" fmla="*/ 278 h 516"/>
            <a:gd name="T66" fmla="*/ 531 w 565"/>
            <a:gd name="T67" fmla="*/ 278 h 516"/>
            <a:gd name="T68" fmla="*/ 518 w 565"/>
            <a:gd name="T69" fmla="*/ 267 h 516"/>
            <a:gd name="T70" fmla="*/ 515 w 565"/>
            <a:gd name="T71" fmla="*/ 265 h 516"/>
            <a:gd name="T72" fmla="*/ 513 w 565"/>
            <a:gd name="T73" fmla="*/ 269 h 516"/>
            <a:gd name="T74" fmla="*/ 512 w 565"/>
            <a:gd name="T75" fmla="*/ 512 h 516"/>
            <a:gd name="T76" fmla="*/ 508 w 565"/>
            <a:gd name="T77" fmla="*/ 516 h 516"/>
            <a:gd name="T78" fmla="*/ 63 w 565"/>
            <a:gd name="T79" fmla="*/ 516 h 516"/>
            <a:gd name="T80" fmla="*/ 58 w 565"/>
            <a:gd name="T81" fmla="*/ 514 h 516"/>
            <a:gd name="T82" fmla="*/ 56 w 565"/>
            <a:gd name="T83" fmla="*/ 509 h 516"/>
            <a:gd name="T84" fmla="*/ 56 w 565"/>
            <a:gd name="T85" fmla="*/ 264 h 516"/>
            <a:gd name="T86" fmla="*/ 53 w 565"/>
            <a:gd name="T87" fmla="*/ 262 h 516"/>
            <a:gd name="T88" fmla="*/ 37 w 565"/>
            <a:gd name="T89" fmla="*/ 277 h 516"/>
            <a:gd name="T90" fmla="*/ 32 w 565"/>
            <a:gd name="T91" fmla="*/ 278 h 516"/>
            <a:gd name="T92" fmla="*/ 25 w 565"/>
            <a:gd name="T93" fmla="*/ 276 h 516"/>
            <a:gd name="T94" fmla="*/ 1 w 565"/>
            <a:gd name="T95" fmla="*/ 252 h 516"/>
            <a:gd name="T96" fmla="*/ 1 w 565"/>
            <a:gd name="T97" fmla="*/ 247 h 516"/>
            <a:gd name="T98" fmla="*/ 271 w 565"/>
            <a:gd name="T99" fmla="*/ 4 h 516"/>
            <a:gd name="T100" fmla="*/ 287 w 565"/>
            <a:gd name="T101" fmla="*/ 0 h 516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  <a:cxn ang="0">
              <a:pos x="T90" y="T91"/>
            </a:cxn>
            <a:cxn ang="0">
              <a:pos x="T92" y="T93"/>
            </a:cxn>
            <a:cxn ang="0">
              <a:pos x="T94" y="T95"/>
            </a:cxn>
            <a:cxn ang="0">
              <a:pos x="T96" y="T97"/>
            </a:cxn>
            <a:cxn ang="0">
              <a:pos x="T98" y="T99"/>
            </a:cxn>
            <a:cxn ang="0">
              <a:pos x="T100" y="T101"/>
            </a:cxn>
          </a:cxnLst>
          <a:rect l="0" t="0" r="r" b="b"/>
          <a:pathLst>
            <a:path w="565" h="516">
              <a:moveTo>
                <a:pt x="152" y="257"/>
              </a:moveTo>
              <a:lnTo>
                <a:pt x="149" y="257"/>
              </a:lnTo>
              <a:lnTo>
                <a:pt x="147" y="259"/>
              </a:lnTo>
              <a:lnTo>
                <a:pt x="146" y="261"/>
              </a:lnTo>
              <a:lnTo>
                <a:pt x="145" y="264"/>
              </a:lnTo>
              <a:lnTo>
                <a:pt x="145" y="481"/>
              </a:lnTo>
              <a:lnTo>
                <a:pt x="146" y="484"/>
              </a:lnTo>
              <a:lnTo>
                <a:pt x="147" y="486"/>
              </a:lnTo>
              <a:lnTo>
                <a:pt x="149" y="487"/>
              </a:lnTo>
              <a:lnTo>
                <a:pt x="152" y="488"/>
              </a:lnTo>
              <a:lnTo>
                <a:pt x="262" y="488"/>
              </a:lnTo>
              <a:lnTo>
                <a:pt x="264" y="487"/>
              </a:lnTo>
              <a:lnTo>
                <a:pt x="267" y="486"/>
              </a:lnTo>
              <a:lnTo>
                <a:pt x="268" y="484"/>
              </a:lnTo>
              <a:lnTo>
                <a:pt x="269" y="481"/>
              </a:lnTo>
              <a:lnTo>
                <a:pt x="269" y="264"/>
              </a:lnTo>
              <a:lnTo>
                <a:pt x="268" y="261"/>
              </a:lnTo>
              <a:lnTo>
                <a:pt x="267" y="259"/>
              </a:lnTo>
              <a:lnTo>
                <a:pt x="264" y="257"/>
              </a:lnTo>
              <a:lnTo>
                <a:pt x="262" y="257"/>
              </a:lnTo>
              <a:lnTo>
                <a:pt x="152" y="257"/>
              </a:lnTo>
              <a:close/>
              <a:moveTo>
                <a:pt x="332" y="254"/>
              </a:moveTo>
              <a:lnTo>
                <a:pt x="330" y="254"/>
              </a:lnTo>
              <a:lnTo>
                <a:pt x="327" y="256"/>
              </a:lnTo>
              <a:lnTo>
                <a:pt x="326" y="258"/>
              </a:lnTo>
              <a:lnTo>
                <a:pt x="325" y="261"/>
              </a:lnTo>
              <a:lnTo>
                <a:pt x="325" y="361"/>
              </a:lnTo>
              <a:lnTo>
                <a:pt x="326" y="364"/>
              </a:lnTo>
              <a:lnTo>
                <a:pt x="327" y="366"/>
              </a:lnTo>
              <a:lnTo>
                <a:pt x="330" y="368"/>
              </a:lnTo>
              <a:lnTo>
                <a:pt x="332" y="368"/>
              </a:lnTo>
              <a:lnTo>
                <a:pt x="417" y="368"/>
              </a:lnTo>
              <a:lnTo>
                <a:pt x="420" y="368"/>
              </a:lnTo>
              <a:lnTo>
                <a:pt x="422" y="366"/>
              </a:lnTo>
              <a:lnTo>
                <a:pt x="423" y="364"/>
              </a:lnTo>
              <a:lnTo>
                <a:pt x="424" y="361"/>
              </a:lnTo>
              <a:lnTo>
                <a:pt x="424" y="261"/>
              </a:lnTo>
              <a:lnTo>
                <a:pt x="423" y="258"/>
              </a:lnTo>
              <a:lnTo>
                <a:pt x="422" y="256"/>
              </a:lnTo>
              <a:lnTo>
                <a:pt x="420" y="254"/>
              </a:lnTo>
              <a:lnTo>
                <a:pt x="417" y="254"/>
              </a:lnTo>
              <a:lnTo>
                <a:pt x="332" y="254"/>
              </a:lnTo>
              <a:close/>
              <a:moveTo>
                <a:pt x="287" y="0"/>
              </a:moveTo>
              <a:lnTo>
                <a:pt x="295" y="4"/>
              </a:lnTo>
              <a:lnTo>
                <a:pt x="401" y="100"/>
              </a:lnTo>
              <a:lnTo>
                <a:pt x="401" y="58"/>
              </a:lnTo>
              <a:lnTo>
                <a:pt x="401" y="54"/>
              </a:lnTo>
              <a:lnTo>
                <a:pt x="403" y="51"/>
              </a:lnTo>
              <a:lnTo>
                <a:pt x="405" y="49"/>
              </a:lnTo>
              <a:lnTo>
                <a:pt x="408" y="47"/>
              </a:lnTo>
              <a:lnTo>
                <a:pt x="412" y="47"/>
              </a:lnTo>
              <a:lnTo>
                <a:pt x="468" y="47"/>
              </a:lnTo>
              <a:lnTo>
                <a:pt x="471" y="47"/>
              </a:lnTo>
              <a:lnTo>
                <a:pt x="474" y="49"/>
              </a:lnTo>
              <a:lnTo>
                <a:pt x="477" y="51"/>
              </a:lnTo>
              <a:lnTo>
                <a:pt x="478" y="54"/>
              </a:lnTo>
              <a:lnTo>
                <a:pt x="479" y="58"/>
              </a:lnTo>
              <a:lnTo>
                <a:pt x="479" y="170"/>
              </a:lnTo>
              <a:lnTo>
                <a:pt x="563" y="245"/>
              </a:lnTo>
              <a:lnTo>
                <a:pt x="565" y="247"/>
              </a:lnTo>
              <a:lnTo>
                <a:pt x="565" y="249"/>
              </a:lnTo>
              <a:lnTo>
                <a:pt x="565" y="249"/>
              </a:lnTo>
              <a:lnTo>
                <a:pt x="565" y="252"/>
              </a:lnTo>
              <a:lnTo>
                <a:pt x="563" y="254"/>
              </a:lnTo>
              <a:lnTo>
                <a:pt x="539" y="276"/>
              </a:lnTo>
              <a:lnTo>
                <a:pt x="537" y="278"/>
              </a:lnTo>
              <a:lnTo>
                <a:pt x="534" y="278"/>
              </a:lnTo>
              <a:lnTo>
                <a:pt x="531" y="278"/>
              </a:lnTo>
              <a:lnTo>
                <a:pt x="529" y="277"/>
              </a:lnTo>
              <a:lnTo>
                <a:pt x="518" y="267"/>
              </a:lnTo>
              <a:lnTo>
                <a:pt x="516" y="265"/>
              </a:lnTo>
              <a:lnTo>
                <a:pt x="515" y="265"/>
              </a:lnTo>
              <a:lnTo>
                <a:pt x="513" y="267"/>
              </a:lnTo>
              <a:lnTo>
                <a:pt x="513" y="269"/>
              </a:lnTo>
              <a:lnTo>
                <a:pt x="513" y="509"/>
              </a:lnTo>
              <a:lnTo>
                <a:pt x="512" y="512"/>
              </a:lnTo>
              <a:lnTo>
                <a:pt x="511" y="514"/>
              </a:lnTo>
              <a:lnTo>
                <a:pt x="508" y="516"/>
              </a:lnTo>
              <a:lnTo>
                <a:pt x="506" y="516"/>
              </a:lnTo>
              <a:lnTo>
                <a:pt x="63" y="516"/>
              </a:lnTo>
              <a:lnTo>
                <a:pt x="60" y="516"/>
              </a:lnTo>
              <a:lnTo>
                <a:pt x="58" y="514"/>
              </a:lnTo>
              <a:lnTo>
                <a:pt x="56" y="512"/>
              </a:lnTo>
              <a:lnTo>
                <a:pt x="56" y="509"/>
              </a:lnTo>
              <a:lnTo>
                <a:pt x="56" y="266"/>
              </a:lnTo>
              <a:lnTo>
                <a:pt x="56" y="264"/>
              </a:lnTo>
              <a:lnTo>
                <a:pt x="54" y="262"/>
              </a:lnTo>
              <a:lnTo>
                <a:pt x="53" y="262"/>
              </a:lnTo>
              <a:lnTo>
                <a:pt x="51" y="264"/>
              </a:lnTo>
              <a:lnTo>
                <a:pt x="37" y="277"/>
              </a:lnTo>
              <a:lnTo>
                <a:pt x="34" y="278"/>
              </a:lnTo>
              <a:lnTo>
                <a:pt x="32" y="278"/>
              </a:lnTo>
              <a:lnTo>
                <a:pt x="28" y="278"/>
              </a:lnTo>
              <a:lnTo>
                <a:pt x="25" y="276"/>
              </a:lnTo>
              <a:lnTo>
                <a:pt x="2" y="254"/>
              </a:lnTo>
              <a:lnTo>
                <a:pt x="1" y="252"/>
              </a:lnTo>
              <a:lnTo>
                <a:pt x="0" y="249"/>
              </a:lnTo>
              <a:lnTo>
                <a:pt x="1" y="247"/>
              </a:lnTo>
              <a:lnTo>
                <a:pt x="2" y="245"/>
              </a:lnTo>
              <a:lnTo>
                <a:pt x="271" y="4"/>
              </a:lnTo>
              <a:lnTo>
                <a:pt x="278" y="0"/>
              </a:lnTo>
              <a:lnTo>
                <a:pt x="287" y="0"/>
              </a:lnTo>
              <a:close/>
            </a:path>
          </a:pathLst>
        </a:custGeom>
        <a:solidFill>
          <a:schemeClr val="tx2"/>
        </a:solidFill>
        <a:ln w="0">
          <a:noFill/>
          <a:prstDash val="solid"/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k/Documents/!%20Oreilly/!%20MOS%20Excel%20Expert/Alpine%20Inventory%20Store%2002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tore Inventory List"/>
      <sheetName val="Category Lookup"/>
    </sheetNames>
    <sheetDataSet>
      <sheetData sheetId="0">
        <row r="10">
          <cell r="E10">
            <v>10</v>
          </cell>
          <cell r="H10">
            <v>45.78</v>
          </cell>
        </row>
        <row r="11">
          <cell r="E11">
            <v>16</v>
          </cell>
          <cell r="H11">
            <v>4.7</v>
          </cell>
        </row>
        <row r="12">
          <cell r="E12">
            <v>7</v>
          </cell>
          <cell r="H12">
            <v>29.98</v>
          </cell>
        </row>
        <row r="13">
          <cell r="E13">
            <v>6</v>
          </cell>
          <cell r="H13">
            <v>156.31</v>
          </cell>
        </row>
        <row r="14">
          <cell r="E14">
            <v>1</v>
          </cell>
          <cell r="H14">
            <v>34.729999999999997</v>
          </cell>
        </row>
      </sheetData>
      <sheetData sheetId="1"/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1.xml"/><Relationship Id="rId2" Type="http://schemas.openxmlformats.org/officeDocument/2006/relationships/revisionLog" Target="revisionLog2.xml"/><Relationship Id="rId1" Type="http://schemas.openxmlformats.org/officeDocument/2006/relationships/revisionLog" Target="revisionLog11.xml"/></Relationships>
</file>

<file path=xl/revisions/revisionHeaders.xml><?xml version="1.0" encoding="utf-8"?>
<headers xmlns="http://schemas.openxmlformats.org/spreadsheetml/2006/main" xmlns:r="http://schemas.openxmlformats.org/officeDocument/2006/relationships" guid="{FF9C70CC-6718-4A7A-8B6E-B6B348E28F7D}" diskRevisions="1" revisionId="3" version="3">
  <header guid="{441160FE-8349-44D2-9C61-48BB49393FDA}" dateTime="2015-03-01T23:54:00" maxSheetId="3" userName="HYLEE" r:id="rId1">
    <sheetIdMap count="2">
      <sheetId val="1"/>
      <sheetId val="2"/>
    </sheetIdMap>
  </header>
  <header guid="{2476647D-EB2B-4D98-AE3E-B497F019BB9F}" dateTime="2015-03-06T00:22:00" maxSheetId="3" userName="HyeYeon Lee" r:id="rId2" minRId="2">
    <sheetIdMap count="2">
      <sheetId val="1"/>
      <sheetId val="2"/>
    </sheetIdMap>
  </header>
  <header guid="{FF9C70CC-6718-4A7A-8B6E-B6B348E28F7D}" dateTime="2015-03-11T09:40:55" maxSheetId="3" userName="Heejeong Kim" r:id="rId3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dn rId="0" localSheetId="1" customView="1" name="Z_D393D082_B91A_4E15_9B65_7AB7D86ED0C4_.wvu.PrintTitles" hidden="1" oldHidden="1">
    <formula>'매장 재고 목록'!$9:$9</formula>
  </rdn>
  <rcv guid="{D393D082-B91A-4E15-9B65-7AB7D86ED0C4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4B545D15_B134_476A_8177_04ADAD5EAB82_.wvu.PrintTitles" hidden="1" oldHidden="1">
    <formula>'매장 재고 목록'!$9:$9</formula>
  </rdn>
  <rcv guid="{4B545D15-B134-476A-8177-04ADAD5EAB82}" action="add"/>
  <rsnm rId="2" sheetId="2" oldName="[ExcelExpert_1-3b.xlsx]카테고리 룩업" newName="[ExcelExpert_1-3b.xlsx]카테고리 조회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edian">
  <a:themeElements>
    <a:clrScheme name="Home Inventory">
      <a:dk1>
        <a:sysClr val="windowText" lastClr="000000"/>
      </a:dk1>
      <a:lt1>
        <a:sysClr val="window" lastClr="FFFFFF"/>
      </a:lt1>
      <a:dk2>
        <a:srgbClr val="4F998E"/>
      </a:dk2>
      <a:lt2>
        <a:srgbClr val="CCEBE8"/>
      </a:lt2>
      <a:accent1>
        <a:srgbClr val="CC3104"/>
      </a:accent1>
      <a:accent2>
        <a:srgbClr val="FF931E"/>
      </a:accent2>
      <a:accent3>
        <a:srgbClr val="E59881"/>
      </a:accent3>
      <a:accent4>
        <a:srgbClr val="A49B8D"/>
      </a:accent4>
      <a:accent5>
        <a:srgbClr val="A8AD6C"/>
      </a:accent5>
      <a:accent6>
        <a:srgbClr val="CC3104"/>
      </a:accent6>
      <a:hlink>
        <a:srgbClr val="FF931E"/>
      </a:hlink>
      <a:folHlink>
        <a:srgbClr val="FFC000"/>
      </a:folHlink>
    </a:clrScheme>
    <a:fontScheme name="Home Inventory">
      <a:majorFont>
        <a:latin typeface="Corbel"/>
        <a:ea typeface=""/>
        <a:cs typeface=""/>
      </a:majorFont>
      <a:minorFont>
        <a:latin typeface="Calibri"/>
        <a:ea typeface=""/>
        <a:cs typeface=""/>
      </a:minorFont>
    </a:fontScheme>
    <a:fmtScheme name="Median">
      <a:fillStyleLst>
        <a:solidFill>
          <a:schemeClr val="phClr"/>
        </a:solidFill>
        <a:solidFill>
          <a:schemeClr val="phClr">
            <a:tint val="50000"/>
          </a:schemeClr>
        </a:solidFill>
        <a:solidFill>
          <a:schemeClr val="phClr"/>
        </a:soli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300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300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  <a:scene3d>
            <a:camera prst="isometricTopDown" fov="0">
              <a:rot lat="0" lon="0" rev="0"/>
            </a:camera>
            <a:lightRig rig="balanced" dir="t">
              <a:rot lat="0" lon="0" rev="13800000"/>
            </a:lightRig>
          </a:scene3d>
          <a:sp3d extrusionH="12700" prstMaterial="plastic">
            <a:bevelT w="38100" h="25400" prst="softRound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90000"/>
                <a:satMod val="140000"/>
              </a:schemeClr>
              <a:schemeClr val="phClr">
                <a:satMod val="120000"/>
              </a:schemeClr>
            </a:duotone>
          </a:blip>
          <a:tile tx="0" ty="0" sx="100000" sy="100000" flip="none" algn="tl"/>
        </a:blipFill>
        <a:blipFill>
          <a:blip xmlns:r="http://schemas.openxmlformats.org/officeDocument/2006/relationships" r:embed="rId2">
            <a:duotone>
              <a:schemeClr val="phClr">
                <a:shade val="90000"/>
                <a:satMod val="140000"/>
              </a:schemeClr>
              <a:schemeClr val="phClr">
                <a:satMod val="120000"/>
              </a:schemeClr>
            </a:duotone>
          </a:blip>
          <a:tile tx="0" ty="0" sx="100000" sy="10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comments" Target="../comments1.xml"/><Relationship Id="rId5" Type="http://schemas.openxmlformats.org/officeDocument/2006/relationships/printerSettings" Target="../printerSettings/printerSettings5.bin"/><Relationship Id="rId10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4.bin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Relationship Id="rId9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autoPageBreaks="0" fitToPage="1"/>
  </sheetPr>
  <dimension ref="A1:N500"/>
  <sheetViews>
    <sheetView showGridLines="0" tabSelected="1" zoomScale="75" zoomScaleNormal="75" workbookViewId="0">
      <selection activeCell="I14" sqref="A10:I14"/>
    </sheetView>
  </sheetViews>
  <sheetFormatPr defaultRowHeight="18" customHeight="1"/>
  <cols>
    <col min="1" max="1" width="11.83203125" style="2" customWidth="1"/>
    <col min="2" max="2" width="20.83203125" style="2" customWidth="1"/>
    <col min="3" max="3" width="27.5" style="2" customWidth="1"/>
    <col min="4" max="4" width="20" style="2" customWidth="1"/>
    <col min="5" max="5" width="15.6640625" style="2" customWidth="1"/>
    <col min="6" max="6" width="16.5" style="2" customWidth="1"/>
    <col min="7" max="7" width="34.6640625" style="2" customWidth="1"/>
    <col min="8" max="8" width="16" style="2" bestFit="1" customWidth="1"/>
    <col min="9" max="9" width="16.1640625" style="2" customWidth="1"/>
    <col min="10" max="10" width="12.33203125" style="2" bestFit="1" customWidth="1"/>
    <col min="11" max="11" width="18" style="1" customWidth="1"/>
    <col min="12" max="12" width="9.33203125" style="1"/>
    <col min="13" max="16384" width="9.33203125" style="2"/>
  </cols>
  <sheetData>
    <row r="1" spans="1:14" s="4" customFormat="1" ht="64.5" customHeight="1">
      <c r="A1" s="80" t="s">
        <v>6</v>
      </c>
      <c r="B1" s="6"/>
      <c r="C1" s="6"/>
      <c r="D1" s="6"/>
      <c r="E1" s="6"/>
      <c r="F1" s="6" t="s">
        <v>0</v>
      </c>
      <c r="G1" s="6"/>
      <c r="H1" s="6"/>
      <c r="I1" s="6"/>
      <c r="L1" s="5"/>
    </row>
    <row r="2" spans="1:14" s="7" customFormat="1" ht="29.25" customHeight="1">
      <c r="A2" s="16" t="s">
        <v>7</v>
      </c>
      <c r="B2" s="13"/>
      <c r="C2" s="10"/>
      <c r="D2" s="15">
        <f>SUM(I:I)</f>
        <v>1715.45</v>
      </c>
      <c r="E2" s="8"/>
      <c r="F2" s="8"/>
      <c r="G2" s="17" t="s">
        <v>8</v>
      </c>
      <c r="H2" s="46">
        <f ca="1">TODAY()</f>
        <v>42074</v>
      </c>
      <c r="I2" s="45"/>
      <c r="J2" s="14"/>
      <c r="K2" s="9"/>
    </row>
    <row r="3" spans="1:14" s="7" customFormat="1" ht="18.75" customHeight="1"/>
    <row r="4" spans="1:14" s="7" customFormat="1" ht="18" customHeight="1" thickBot="1">
      <c r="B4" s="88" t="s">
        <v>24</v>
      </c>
      <c r="C4" s="92"/>
      <c r="D4" s="92"/>
      <c r="E4" s="92"/>
      <c r="G4" s="11" t="s">
        <v>9</v>
      </c>
      <c r="H4" s="91"/>
      <c r="I4" s="91"/>
      <c r="J4" s="91"/>
    </row>
    <row r="5" spans="1:14" s="7" customFormat="1" ht="18" customHeight="1" thickTop="1" thickBot="1">
      <c r="B5" s="89"/>
      <c r="C5" s="93"/>
      <c r="D5" s="93"/>
      <c r="E5" s="93"/>
      <c r="G5" s="11" t="s">
        <v>10</v>
      </c>
      <c r="H5" s="94"/>
      <c r="I5" s="94"/>
      <c r="J5" s="94"/>
    </row>
    <row r="6" spans="1:14" s="4" customFormat="1" ht="18" customHeight="1" thickTop="1" thickBot="1">
      <c r="B6" s="90" t="s">
        <v>25</v>
      </c>
      <c r="C6" s="92"/>
      <c r="D6" s="92"/>
      <c r="E6" s="92"/>
      <c r="G6" s="11" t="s">
        <v>11</v>
      </c>
      <c r="H6" s="91"/>
      <c r="I6" s="91"/>
      <c r="J6" s="91"/>
    </row>
    <row r="7" spans="1:14" s="4" customFormat="1" ht="18" customHeight="1" thickTop="1" thickBot="1">
      <c r="B7" s="90"/>
      <c r="C7" s="93"/>
      <c r="D7" s="93"/>
      <c r="E7" s="93"/>
      <c r="G7" s="11" t="s">
        <v>12</v>
      </c>
      <c r="H7" s="91"/>
      <c r="I7" s="91"/>
      <c r="J7" s="91"/>
      <c r="K7" s="19"/>
      <c r="N7" s="7"/>
    </row>
    <row r="8" spans="1:14" s="4" customFormat="1" ht="13.5" thickTop="1">
      <c r="A8" s="12"/>
      <c r="C8" s="7"/>
      <c r="D8" s="7"/>
      <c r="E8" s="7"/>
      <c r="F8" s="7"/>
      <c r="G8" s="7"/>
      <c r="H8" s="7"/>
      <c r="I8" s="7"/>
      <c r="J8" s="7"/>
    </row>
    <row r="9" spans="1:14" s="3" customFormat="1" ht="28.5" customHeight="1">
      <c r="A9" s="81" t="s">
        <v>13</v>
      </c>
      <c r="B9" s="82" t="s">
        <v>14</v>
      </c>
      <c r="C9" s="82" t="s">
        <v>15</v>
      </c>
      <c r="D9" s="20" t="s">
        <v>16</v>
      </c>
      <c r="E9" s="82" t="s">
        <v>17</v>
      </c>
      <c r="F9" s="20" t="s">
        <v>18</v>
      </c>
      <c r="G9" s="20" t="s">
        <v>19</v>
      </c>
      <c r="H9" s="82" t="s">
        <v>20</v>
      </c>
      <c r="I9" s="20" t="s">
        <v>21</v>
      </c>
      <c r="J9" s="82" t="s">
        <v>22</v>
      </c>
      <c r="K9" s="83" t="s">
        <v>23</v>
      </c>
    </row>
    <row r="10" spans="1:14" ht="18" customHeight="1">
      <c r="A10" s="47">
        <v>1</v>
      </c>
      <c r="B10" s="48" t="s">
        <v>41</v>
      </c>
      <c r="C10" s="49" t="s">
        <v>1</v>
      </c>
      <c r="D10" s="50"/>
      <c r="E10" s="51">
        <v>10</v>
      </c>
      <c r="F10" s="52"/>
      <c r="G10" s="48"/>
      <c r="H10" s="53">
        <v>45.78</v>
      </c>
      <c r="I10" s="54">
        <f>'[1]Store Inventory List'!$E10*'[1]Store Inventory List'!$H10</f>
        <v>457.8</v>
      </c>
      <c r="J10" s="40"/>
      <c r="K10" s="26"/>
    </row>
    <row r="11" spans="1:14" ht="18" customHeight="1">
      <c r="A11" s="55">
        <f t="shared" ref="A11:A14" si="0">A10+1</f>
        <v>2</v>
      </c>
      <c r="B11" s="56" t="s">
        <v>42</v>
      </c>
      <c r="C11" s="57" t="s">
        <v>2</v>
      </c>
      <c r="D11" s="58"/>
      <c r="E11" s="59">
        <v>16</v>
      </c>
      <c r="F11" s="60"/>
      <c r="G11" s="56"/>
      <c r="H11" s="61">
        <v>4.7</v>
      </c>
      <c r="I11" s="62">
        <f>'[1]Store Inventory List'!$E11*'[1]Store Inventory List'!$H11</f>
        <v>75.2</v>
      </c>
      <c r="J11" s="34"/>
      <c r="K11" s="26"/>
    </row>
    <row r="12" spans="1:14" s="1" customFormat="1" ht="18" customHeight="1">
      <c r="A12" s="63">
        <f t="shared" si="0"/>
        <v>3</v>
      </c>
      <c r="B12" s="64" t="s">
        <v>43</v>
      </c>
      <c r="C12" s="65" t="s">
        <v>3</v>
      </c>
      <c r="D12" s="66"/>
      <c r="E12" s="67">
        <v>7</v>
      </c>
      <c r="F12" s="68"/>
      <c r="G12" s="64"/>
      <c r="H12" s="69">
        <v>29.98</v>
      </c>
      <c r="I12" s="54">
        <f>'[1]Store Inventory List'!$E12*'[1]Store Inventory List'!$H12</f>
        <v>209.86</v>
      </c>
      <c r="J12" s="39"/>
      <c r="K12" s="26"/>
    </row>
    <row r="13" spans="1:14" ht="18" customHeight="1">
      <c r="A13" s="70">
        <f t="shared" si="0"/>
        <v>4</v>
      </c>
      <c r="B13" s="71" t="s">
        <v>44</v>
      </c>
      <c r="C13" s="71" t="s">
        <v>4</v>
      </c>
      <c r="D13" s="71"/>
      <c r="E13" s="72">
        <v>6</v>
      </c>
      <c r="F13" s="73"/>
      <c r="G13" s="71"/>
      <c r="H13" s="74">
        <v>156.31</v>
      </c>
      <c r="I13" s="62">
        <f>'[1]Store Inventory List'!$E13*'[1]Store Inventory List'!$H13</f>
        <v>937.86</v>
      </c>
      <c r="J13" s="35"/>
      <c r="K13" s="26"/>
      <c r="M13" s="1"/>
    </row>
    <row r="14" spans="1:14" ht="18" customHeight="1">
      <c r="A14" s="75">
        <f t="shared" si="0"/>
        <v>5</v>
      </c>
      <c r="B14" s="76" t="s">
        <v>45</v>
      </c>
      <c r="C14" s="76" t="s">
        <v>5</v>
      </c>
      <c r="D14" s="76"/>
      <c r="E14" s="77">
        <v>1</v>
      </c>
      <c r="F14" s="78"/>
      <c r="G14" s="76"/>
      <c r="H14" s="79">
        <v>34.729999999999997</v>
      </c>
      <c r="I14" s="54">
        <f>'[1]Store Inventory List'!$E14*'[1]Store Inventory List'!$H14</f>
        <v>34.729999999999997</v>
      </c>
      <c r="J14" s="30"/>
      <c r="K14" s="26"/>
      <c r="M14" s="1"/>
    </row>
    <row r="15" spans="1:14" ht="18" customHeight="1">
      <c r="A15" s="25"/>
      <c r="B15" s="29"/>
      <c r="C15" s="33"/>
      <c r="D15" s="29"/>
      <c r="E15" s="31"/>
      <c r="F15" s="29"/>
      <c r="G15" s="28"/>
      <c r="H15" s="32"/>
      <c r="I15" s="41"/>
      <c r="J15" s="35"/>
      <c r="K15" s="26"/>
    </row>
    <row r="16" spans="1:14" customFormat="1" ht="18" customHeight="1">
      <c r="A16" s="37"/>
      <c r="B16" s="33"/>
      <c r="C16" s="29"/>
      <c r="I16" s="42"/>
      <c r="J16" s="32"/>
      <c r="K16" s="36"/>
    </row>
    <row r="17" spans="1:11" customFormat="1" ht="18" customHeight="1">
      <c r="A17" s="37"/>
      <c r="B17" s="33"/>
      <c r="C17" s="33"/>
      <c r="I17" s="43"/>
      <c r="J17" s="38"/>
      <c r="K17" s="36"/>
    </row>
    <row r="18" spans="1:11" ht="18" customHeight="1">
      <c r="A18" s="27"/>
      <c r="B18" s="29"/>
      <c r="C18" s="29"/>
      <c r="D18" s="29"/>
      <c r="E18" s="31"/>
      <c r="F18" s="29"/>
      <c r="G18" s="28"/>
      <c r="H18" s="32"/>
      <c r="I18" s="44"/>
      <c r="J18" s="30"/>
      <c r="K18" s="26"/>
    </row>
    <row r="19" spans="1:11" ht="18" customHeight="1">
      <c r="A19" s="25"/>
      <c r="B19" s="29"/>
      <c r="C19" s="29"/>
      <c r="D19" s="29"/>
      <c r="E19" s="31"/>
      <c r="F19" s="29"/>
      <c r="G19" s="28"/>
      <c r="H19" s="32"/>
      <c r="I19" s="44"/>
      <c r="J19" s="30"/>
      <c r="K19" s="26"/>
    </row>
    <row r="20" spans="1:11" ht="18" customHeight="1">
      <c r="A20" s="27"/>
      <c r="B20" s="29"/>
      <c r="C20" s="29"/>
      <c r="D20" s="29"/>
      <c r="E20" s="31"/>
      <c r="F20" s="29"/>
      <c r="G20" s="28"/>
      <c r="H20" s="32"/>
      <c r="I20" s="44"/>
      <c r="J20" s="30"/>
      <c r="K20" s="26"/>
    </row>
    <row r="21" spans="1:11" ht="18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</row>
    <row r="22" spans="1:11" ht="18" customHeigh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4"/>
    </row>
    <row r="23" spans="1:11" ht="18" customHeight="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4"/>
    </row>
    <row r="24" spans="1:11" ht="18" customHeight="1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4"/>
    </row>
    <row r="25" spans="1:11" ht="18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4"/>
    </row>
    <row r="26" spans="1:11" ht="18" customHeight="1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4"/>
    </row>
    <row r="27" spans="1:11" ht="18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4"/>
    </row>
    <row r="28" spans="1:11" ht="18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4"/>
    </row>
    <row r="29" spans="1:11" ht="18" customHeight="1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4"/>
    </row>
    <row r="30" spans="1:11" ht="18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4"/>
    </row>
    <row r="31" spans="1:11" ht="18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4"/>
    </row>
    <row r="32" spans="1:11" ht="18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4"/>
    </row>
    <row r="33" spans="1:11" ht="18" customHeight="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4"/>
    </row>
    <row r="34" spans="1:11" ht="18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4"/>
    </row>
    <row r="35" spans="1:11" ht="18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4"/>
    </row>
    <row r="36" spans="1:11" ht="18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4"/>
    </row>
    <row r="37" spans="1:11" ht="18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4"/>
    </row>
    <row r="38" spans="1:11" ht="18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4"/>
    </row>
    <row r="39" spans="1:11" ht="18" customHeight="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4"/>
    </row>
    <row r="40" spans="1:11" ht="18" customHeight="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4"/>
    </row>
    <row r="41" spans="1:11" ht="18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4"/>
    </row>
    <row r="42" spans="1:11" ht="18" customHeight="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4"/>
    </row>
    <row r="43" spans="1:11" ht="18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4"/>
    </row>
    <row r="44" spans="1:11" ht="18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4"/>
    </row>
    <row r="45" spans="1:11" ht="18" customHeight="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4"/>
    </row>
    <row r="46" spans="1:11" ht="18" customHeight="1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4"/>
    </row>
    <row r="47" spans="1:11" ht="18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4"/>
    </row>
    <row r="48" spans="1:11" ht="18" customHeight="1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4"/>
    </row>
    <row r="49" spans="1:11" ht="18" customHeight="1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4"/>
    </row>
    <row r="50" spans="1:11" ht="18" customHeight="1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4"/>
    </row>
    <row r="51" spans="1:11" ht="18" customHeigh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4"/>
    </row>
    <row r="52" spans="1:11" ht="18" customHeigh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4"/>
    </row>
    <row r="53" spans="1:11" ht="18" customHeigh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4"/>
    </row>
    <row r="54" spans="1:11" ht="18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4"/>
    </row>
    <row r="55" spans="1:11" ht="18" customHeight="1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4"/>
    </row>
    <row r="56" spans="1:11" ht="18" customHeight="1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4"/>
    </row>
    <row r="57" spans="1:11" ht="18" customHeigh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4"/>
    </row>
    <row r="58" spans="1:11" ht="18" customHeight="1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4"/>
    </row>
    <row r="59" spans="1:11" ht="18" customHeight="1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4"/>
    </row>
    <row r="60" spans="1:11" ht="18" customHeight="1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4"/>
    </row>
    <row r="61" spans="1:11" ht="18" customHeight="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4"/>
    </row>
    <row r="62" spans="1:11" ht="18" customHeight="1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4"/>
    </row>
    <row r="63" spans="1:11" ht="18" customHeight="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4"/>
    </row>
    <row r="64" spans="1:11" ht="18" customHeigh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4"/>
    </row>
    <row r="65" spans="1:11" ht="18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4"/>
    </row>
    <row r="66" spans="1:11" ht="18" customHeight="1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4"/>
    </row>
    <row r="67" spans="1:11" ht="18" customHeigh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4"/>
    </row>
    <row r="68" spans="1:11" ht="18" customHeight="1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4"/>
    </row>
    <row r="69" spans="1:11" ht="18" customHeight="1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4"/>
    </row>
    <row r="70" spans="1:11" ht="18" customHeight="1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4"/>
    </row>
    <row r="71" spans="1:11" ht="18" customHeight="1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4"/>
    </row>
    <row r="72" spans="1:11" ht="18" customHeight="1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4"/>
    </row>
    <row r="73" spans="1:11" ht="18" customHeight="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4"/>
    </row>
    <row r="74" spans="1:11" ht="18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4"/>
    </row>
    <row r="75" spans="1:11" ht="18" customHeight="1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4"/>
    </row>
    <row r="76" spans="1:11" ht="18" customHeight="1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4"/>
    </row>
    <row r="77" spans="1:11" ht="18" customHeight="1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4"/>
    </row>
    <row r="78" spans="1:11" ht="18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4"/>
    </row>
    <row r="79" spans="1:11" ht="18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4"/>
    </row>
    <row r="80" spans="1:11" ht="18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4"/>
    </row>
    <row r="81" spans="1:11" ht="18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18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4"/>
    </row>
    <row r="83" spans="1:11" ht="18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4"/>
    </row>
    <row r="84" spans="1:11" ht="18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4"/>
    </row>
    <row r="85" spans="1:11" ht="18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4"/>
    </row>
    <row r="86" spans="1:11" ht="18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4"/>
    </row>
    <row r="87" spans="1:11" ht="18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4"/>
    </row>
    <row r="88" spans="1:11" ht="18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4"/>
    </row>
    <row r="89" spans="1:11" ht="18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4"/>
    </row>
    <row r="90" spans="1:11" ht="18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4"/>
    </row>
    <row r="91" spans="1:11" ht="18" customHeight="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4"/>
    </row>
    <row r="92" spans="1:11" ht="18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4"/>
    </row>
    <row r="93" spans="1:11" ht="18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4"/>
    </row>
    <row r="94" spans="1:11" ht="18" customHeight="1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4"/>
    </row>
    <row r="95" spans="1:11" ht="18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18" customHeight="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4"/>
    </row>
    <row r="97" spans="1:11" ht="18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4"/>
    </row>
    <row r="98" spans="1:11" ht="18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4"/>
    </row>
    <row r="99" spans="1:11" ht="18" customHeight="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4"/>
    </row>
    <row r="100" spans="1:11" ht="18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4"/>
    </row>
    <row r="101" spans="1:11" ht="18" customHeight="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4"/>
    </row>
    <row r="102" spans="1:11" ht="18" customHeight="1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4"/>
    </row>
    <row r="103" spans="1:11" ht="18" customHeight="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4"/>
    </row>
    <row r="104" spans="1:11" ht="18" customHeigh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4"/>
    </row>
    <row r="105" spans="1:11" ht="18" customHeight="1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4"/>
    </row>
    <row r="106" spans="1:11" ht="18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4"/>
    </row>
    <row r="107" spans="1:11" ht="18" customHeight="1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4"/>
    </row>
    <row r="108" spans="1:11" ht="18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4"/>
    </row>
    <row r="109" spans="1:11" ht="18" customHeight="1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4"/>
    </row>
    <row r="110" spans="1:11" ht="18" customHeight="1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4"/>
    </row>
    <row r="111" spans="1:11" ht="18" customHeight="1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4"/>
    </row>
    <row r="112" spans="1:11" ht="18" customHeight="1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4"/>
    </row>
    <row r="113" spans="1:11" ht="18" customHeight="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4"/>
    </row>
    <row r="114" spans="1:11" ht="18" customHeight="1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4"/>
    </row>
    <row r="115" spans="1:11" ht="18" customHeight="1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4"/>
    </row>
    <row r="116" spans="1:11" ht="18" customHeight="1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4"/>
    </row>
    <row r="117" spans="1:11" ht="18" customHeight="1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4"/>
    </row>
    <row r="118" spans="1:11" ht="18" customHeight="1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4"/>
    </row>
    <row r="119" spans="1:11" ht="18" customHeight="1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4"/>
    </row>
    <row r="120" spans="1:11" ht="18" customHeight="1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4"/>
    </row>
    <row r="121" spans="1:11" ht="18" customHeight="1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4"/>
    </row>
    <row r="122" spans="1:11" ht="18" customHeight="1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4"/>
    </row>
    <row r="123" spans="1:11" ht="18" customHeight="1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4"/>
    </row>
    <row r="124" spans="1:11" ht="18" customHeight="1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4"/>
    </row>
    <row r="125" spans="1:11" ht="18" customHeight="1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4"/>
    </row>
    <row r="126" spans="1:11" ht="18" customHeight="1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4"/>
    </row>
    <row r="127" spans="1:11" ht="18" customHeight="1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4"/>
    </row>
    <row r="128" spans="1:11" ht="18" customHeight="1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4"/>
    </row>
    <row r="129" spans="1:11" ht="18" customHeight="1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4"/>
    </row>
    <row r="130" spans="1:11" ht="18" customHeight="1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4"/>
    </row>
    <row r="131" spans="1:11" ht="18" customHeight="1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4"/>
    </row>
    <row r="132" spans="1:11" ht="18" customHeight="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4"/>
    </row>
    <row r="133" spans="1:11" ht="18" customHeight="1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4"/>
    </row>
    <row r="134" spans="1:11" ht="18" customHeight="1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4"/>
    </row>
    <row r="135" spans="1:11" ht="18" customHeight="1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4"/>
    </row>
    <row r="136" spans="1:11" ht="18" customHeight="1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4"/>
    </row>
    <row r="137" spans="1:11" ht="18" customHeight="1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4"/>
    </row>
    <row r="138" spans="1:11" ht="18" customHeight="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4"/>
    </row>
    <row r="139" spans="1:11" ht="18" customHeight="1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4"/>
    </row>
    <row r="140" spans="1:11" ht="18" customHeight="1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4"/>
    </row>
    <row r="141" spans="1:11" ht="18" customHeight="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4"/>
    </row>
    <row r="142" spans="1:11" ht="18" customHeight="1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4"/>
    </row>
    <row r="143" spans="1:11" ht="18" customHeight="1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4"/>
    </row>
    <row r="144" spans="1:11" ht="18" customHeight="1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4"/>
    </row>
    <row r="145" spans="1:11" ht="18" customHeight="1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4"/>
    </row>
    <row r="146" spans="1:11" ht="18" customHeight="1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4"/>
    </row>
    <row r="147" spans="1:11" ht="18" customHeight="1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4"/>
    </row>
    <row r="148" spans="1:11" ht="18" customHeight="1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4"/>
    </row>
    <row r="149" spans="1:11" ht="18" customHeight="1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4"/>
    </row>
    <row r="150" spans="1:11" ht="18" customHeight="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4"/>
    </row>
    <row r="151" spans="1:11" ht="18" customHeight="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4"/>
    </row>
    <row r="152" spans="1:11" ht="18" customHeight="1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4"/>
    </row>
    <row r="153" spans="1:11" ht="18" customHeight="1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4"/>
    </row>
    <row r="154" spans="1:11" ht="18" customHeight="1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4"/>
    </row>
    <row r="155" spans="1:11" ht="18" customHeight="1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4"/>
    </row>
    <row r="156" spans="1:11" ht="18" customHeight="1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4"/>
    </row>
    <row r="157" spans="1:11" ht="18" customHeight="1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4"/>
    </row>
    <row r="158" spans="1:11" ht="18" customHeight="1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4"/>
    </row>
    <row r="159" spans="1:11" ht="18" customHeight="1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4"/>
    </row>
    <row r="160" spans="1:11" ht="18" customHeight="1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4"/>
    </row>
    <row r="161" spans="1:11" ht="18" customHeight="1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4"/>
    </row>
    <row r="162" spans="1:11" ht="18" customHeight="1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4"/>
    </row>
    <row r="163" spans="1:11" ht="18" customHeight="1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4"/>
    </row>
    <row r="164" spans="1:11" ht="18" customHeight="1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4"/>
    </row>
    <row r="165" spans="1:11" ht="18" customHeight="1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4"/>
    </row>
    <row r="166" spans="1:11" ht="18" customHeight="1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4"/>
    </row>
    <row r="167" spans="1:11" ht="18" customHeight="1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4"/>
    </row>
    <row r="168" spans="1:11" ht="18" customHeight="1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4"/>
    </row>
    <row r="169" spans="1:11" ht="18" customHeight="1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4"/>
    </row>
    <row r="170" spans="1:11" ht="18" customHeight="1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4"/>
    </row>
    <row r="171" spans="1:11" ht="18" customHeight="1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4"/>
    </row>
    <row r="172" spans="1:11" ht="18" customHeight="1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4"/>
    </row>
    <row r="173" spans="1:11" ht="18" customHeight="1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4"/>
    </row>
    <row r="174" spans="1:11" ht="18" customHeight="1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4"/>
    </row>
    <row r="175" spans="1:11" ht="18" customHeight="1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4"/>
    </row>
    <row r="176" spans="1:11" ht="18" customHeight="1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4"/>
    </row>
    <row r="177" spans="1:11" ht="18" customHeight="1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4"/>
    </row>
    <row r="178" spans="1:11" ht="18" customHeight="1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4"/>
    </row>
    <row r="179" spans="1:11" ht="18" customHeight="1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4"/>
    </row>
    <row r="180" spans="1:11" ht="18" customHeight="1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4"/>
    </row>
    <row r="181" spans="1:11" ht="18" customHeight="1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4"/>
    </row>
    <row r="182" spans="1:11" ht="18" customHeight="1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4"/>
    </row>
    <row r="183" spans="1:11" ht="18" customHeight="1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4"/>
    </row>
    <row r="184" spans="1:11" ht="18" customHeight="1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4"/>
    </row>
    <row r="185" spans="1:11" ht="18" customHeight="1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4"/>
    </row>
    <row r="186" spans="1:11" ht="18" customHeight="1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4"/>
    </row>
    <row r="187" spans="1:11" ht="18" customHeight="1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4"/>
    </row>
    <row r="188" spans="1:11" ht="18" customHeight="1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4"/>
    </row>
    <row r="189" spans="1:11" ht="18" customHeight="1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4"/>
    </row>
    <row r="190" spans="1:11" ht="18" customHeight="1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4"/>
    </row>
    <row r="191" spans="1:11" ht="18" customHeight="1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4"/>
    </row>
    <row r="192" spans="1:11" ht="18" customHeight="1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4"/>
    </row>
    <row r="193" spans="1:11" ht="18" customHeight="1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4"/>
    </row>
    <row r="194" spans="1:11" ht="18" customHeight="1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4"/>
    </row>
    <row r="195" spans="1:11" ht="18" customHeight="1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4"/>
    </row>
    <row r="196" spans="1:11" ht="18" customHeight="1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4"/>
    </row>
    <row r="197" spans="1:11" ht="18" customHeight="1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4"/>
    </row>
    <row r="198" spans="1:11" ht="18" customHeight="1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4"/>
    </row>
    <row r="199" spans="1:11" ht="18" customHeight="1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4"/>
    </row>
    <row r="200" spans="1:11" ht="18" customHeight="1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4"/>
    </row>
    <row r="201" spans="1:11" ht="18" customHeight="1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4"/>
    </row>
    <row r="202" spans="1:11" ht="18" customHeight="1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4"/>
    </row>
    <row r="203" spans="1:11" ht="18" customHeight="1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4"/>
    </row>
    <row r="204" spans="1:11" ht="18" customHeight="1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4"/>
    </row>
    <row r="205" spans="1:11" ht="18" customHeight="1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4"/>
    </row>
    <row r="206" spans="1:11" ht="18" customHeight="1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4"/>
    </row>
    <row r="207" spans="1:11" ht="18" customHeight="1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4"/>
    </row>
    <row r="208" spans="1:11" ht="18" customHeight="1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4"/>
    </row>
    <row r="209" spans="1:11" ht="18" customHeight="1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4"/>
    </row>
    <row r="210" spans="1:11" ht="18" customHeight="1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4"/>
    </row>
    <row r="211" spans="1:11" ht="18" customHeight="1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4"/>
    </row>
    <row r="212" spans="1:11" ht="18" customHeight="1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4"/>
    </row>
    <row r="213" spans="1:11" ht="18" customHeight="1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4"/>
    </row>
    <row r="214" spans="1:11" ht="18" customHeight="1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4"/>
    </row>
    <row r="215" spans="1:11" ht="18" customHeight="1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4"/>
    </row>
    <row r="216" spans="1:11" ht="18" customHeight="1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4"/>
    </row>
    <row r="217" spans="1:11" ht="18" customHeight="1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4"/>
    </row>
    <row r="218" spans="1:11" ht="18" customHeight="1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4"/>
    </row>
    <row r="219" spans="1:11" ht="18" customHeight="1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4"/>
    </row>
    <row r="220" spans="1:11" ht="18" customHeight="1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4"/>
    </row>
    <row r="221" spans="1:11" ht="18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4"/>
    </row>
    <row r="222" spans="1:11" ht="18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4"/>
    </row>
    <row r="223" spans="1:11" ht="18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4"/>
    </row>
    <row r="224" spans="1:11" ht="18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4"/>
    </row>
    <row r="225" spans="1:11" ht="18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4"/>
    </row>
    <row r="226" spans="1:11" ht="18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4"/>
    </row>
    <row r="227" spans="1:11" ht="18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4"/>
    </row>
    <row r="228" spans="1:11" ht="18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4"/>
    </row>
    <row r="229" spans="1:11" ht="18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4"/>
    </row>
    <row r="230" spans="1:11" ht="18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4"/>
    </row>
    <row r="231" spans="1:11" ht="18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4"/>
    </row>
    <row r="232" spans="1:11" ht="18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4"/>
    </row>
    <row r="233" spans="1:11" ht="18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4"/>
    </row>
    <row r="234" spans="1:11" ht="18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4"/>
    </row>
    <row r="235" spans="1:11" ht="18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4"/>
    </row>
    <row r="236" spans="1:11" ht="18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4"/>
    </row>
    <row r="237" spans="1:11" ht="18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4"/>
    </row>
    <row r="238" spans="1:11" ht="18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4"/>
    </row>
    <row r="239" spans="1:11" ht="18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4"/>
    </row>
    <row r="240" spans="1:11" ht="18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4"/>
    </row>
    <row r="241" spans="1:11" ht="18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4"/>
    </row>
    <row r="242" spans="1:11" ht="18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4"/>
    </row>
    <row r="243" spans="1:11" ht="18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4"/>
    </row>
    <row r="244" spans="1:11" ht="18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4"/>
    </row>
    <row r="245" spans="1:11" ht="18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4"/>
    </row>
    <row r="246" spans="1:11" ht="18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4"/>
    </row>
    <row r="247" spans="1:11" ht="18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4"/>
    </row>
    <row r="248" spans="1:11" ht="18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4"/>
    </row>
    <row r="249" spans="1:11" ht="18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4"/>
    </row>
    <row r="250" spans="1:11" ht="18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4"/>
    </row>
    <row r="251" spans="1:11" ht="18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4"/>
    </row>
    <row r="252" spans="1:11" ht="18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4"/>
    </row>
    <row r="253" spans="1:11" ht="18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4"/>
    </row>
    <row r="254" spans="1:11" ht="18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4"/>
    </row>
    <row r="255" spans="1:11" ht="18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4"/>
    </row>
    <row r="256" spans="1:11" ht="18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4"/>
    </row>
    <row r="257" spans="1:11" ht="18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4"/>
    </row>
    <row r="258" spans="1:11" ht="18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4"/>
    </row>
    <row r="259" spans="1:11" ht="18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4"/>
    </row>
    <row r="260" spans="1:11" ht="18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4"/>
    </row>
    <row r="261" spans="1:11" ht="18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4"/>
    </row>
    <row r="262" spans="1:11" ht="18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4"/>
    </row>
    <row r="263" spans="1:11" ht="18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4"/>
    </row>
    <row r="264" spans="1:11" ht="18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4"/>
    </row>
    <row r="265" spans="1:11" ht="18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4"/>
    </row>
    <row r="266" spans="1:11" ht="18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4"/>
    </row>
    <row r="267" spans="1:11" ht="18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4"/>
    </row>
    <row r="268" spans="1:11" ht="18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4"/>
    </row>
    <row r="269" spans="1:11" ht="18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4"/>
    </row>
    <row r="270" spans="1:11" ht="18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4"/>
    </row>
    <row r="271" spans="1:11" ht="18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4"/>
    </row>
    <row r="272" spans="1:11" ht="18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4"/>
    </row>
    <row r="273" spans="1:11" ht="18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4"/>
    </row>
    <row r="274" spans="1:11" ht="18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4"/>
    </row>
    <row r="275" spans="1:11" ht="18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4"/>
    </row>
    <row r="276" spans="1:11" ht="18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4"/>
    </row>
    <row r="277" spans="1:11" ht="18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4"/>
    </row>
    <row r="278" spans="1:11" ht="18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4"/>
    </row>
    <row r="279" spans="1:11" ht="18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4"/>
    </row>
    <row r="280" spans="1:11" ht="18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4"/>
    </row>
    <row r="281" spans="1:11" ht="18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4"/>
    </row>
    <row r="282" spans="1:11" ht="18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4"/>
    </row>
    <row r="283" spans="1:11" ht="18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4"/>
    </row>
    <row r="284" spans="1:11" ht="18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4"/>
    </row>
    <row r="285" spans="1:11" ht="18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4"/>
    </row>
    <row r="286" spans="1:11" ht="18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4"/>
    </row>
    <row r="287" spans="1:11" ht="18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4"/>
    </row>
    <row r="288" spans="1:11" ht="18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4"/>
    </row>
    <row r="289" spans="1:11" ht="18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4"/>
    </row>
    <row r="290" spans="1:11" ht="18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4"/>
    </row>
    <row r="291" spans="1:11" ht="18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4"/>
    </row>
    <row r="292" spans="1:11" ht="18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4"/>
    </row>
    <row r="293" spans="1:11" ht="18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4"/>
    </row>
    <row r="294" spans="1:11" ht="18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4"/>
    </row>
    <row r="295" spans="1:11" ht="18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4"/>
    </row>
    <row r="296" spans="1:11" ht="18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4"/>
    </row>
    <row r="297" spans="1:11" ht="18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4"/>
    </row>
    <row r="298" spans="1:11" ht="18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4"/>
    </row>
    <row r="299" spans="1:11" ht="18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4"/>
    </row>
    <row r="300" spans="1:11" ht="18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4"/>
    </row>
    <row r="301" spans="1:11" ht="18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4"/>
    </row>
    <row r="302" spans="1:11" ht="18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4"/>
    </row>
    <row r="303" spans="1:11" ht="18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4"/>
    </row>
    <row r="304" spans="1:11" ht="18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4"/>
    </row>
    <row r="305" spans="1:11" ht="18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4"/>
    </row>
    <row r="306" spans="1:11" ht="18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4"/>
    </row>
    <row r="307" spans="1:11" ht="18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4"/>
    </row>
    <row r="308" spans="1:11" ht="18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4"/>
    </row>
    <row r="309" spans="1:11" ht="18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4"/>
    </row>
    <row r="310" spans="1:11" ht="18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4"/>
    </row>
    <row r="311" spans="1:11" ht="18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4"/>
    </row>
    <row r="312" spans="1:11" ht="18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4"/>
    </row>
    <row r="313" spans="1:11" ht="18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4"/>
    </row>
    <row r="314" spans="1:11" ht="18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4"/>
    </row>
    <row r="315" spans="1:11" ht="18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4"/>
    </row>
    <row r="316" spans="1:11" ht="18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4"/>
    </row>
    <row r="317" spans="1:11" ht="18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4"/>
    </row>
    <row r="318" spans="1:11" ht="18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4"/>
    </row>
    <row r="319" spans="1:11" ht="18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4"/>
    </row>
    <row r="320" spans="1:11" ht="18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4"/>
    </row>
    <row r="321" spans="1:11" ht="18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4"/>
    </row>
    <row r="322" spans="1:11" ht="18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4"/>
    </row>
    <row r="323" spans="1:11" ht="18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4"/>
    </row>
    <row r="324" spans="1:11" ht="18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4"/>
    </row>
    <row r="325" spans="1:11" ht="18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4"/>
    </row>
    <row r="326" spans="1:11" ht="18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4"/>
    </row>
    <row r="327" spans="1:11" ht="18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4"/>
    </row>
    <row r="328" spans="1:11" ht="18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4"/>
    </row>
    <row r="329" spans="1:11" ht="18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4"/>
    </row>
    <row r="330" spans="1:11" ht="18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4"/>
    </row>
    <row r="331" spans="1:11" ht="18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4"/>
    </row>
    <row r="332" spans="1:11" ht="18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4"/>
    </row>
    <row r="333" spans="1:11" ht="18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4"/>
    </row>
    <row r="334" spans="1:11" ht="18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4"/>
    </row>
    <row r="335" spans="1:11" ht="18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4"/>
    </row>
    <row r="336" spans="1:11" ht="18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4"/>
    </row>
    <row r="337" spans="1:11" ht="18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4"/>
    </row>
    <row r="338" spans="1:11" ht="18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4"/>
    </row>
    <row r="339" spans="1:11" ht="18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4"/>
    </row>
    <row r="340" spans="1:11" ht="18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4"/>
    </row>
    <row r="341" spans="1:11" ht="18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4"/>
    </row>
    <row r="342" spans="1:11" ht="18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4"/>
    </row>
    <row r="343" spans="1:11" ht="18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4"/>
    </row>
    <row r="344" spans="1:11" ht="18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4"/>
    </row>
    <row r="345" spans="1:11" ht="18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4"/>
    </row>
    <row r="346" spans="1:11" ht="18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4"/>
    </row>
    <row r="347" spans="1:11" ht="18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4"/>
    </row>
    <row r="348" spans="1:11" ht="18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4"/>
    </row>
    <row r="349" spans="1:11" ht="18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4"/>
    </row>
    <row r="350" spans="1:11" ht="18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4"/>
    </row>
    <row r="351" spans="1:11" ht="18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4"/>
    </row>
    <row r="352" spans="1:11" ht="18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4"/>
    </row>
    <row r="353" spans="1:11" ht="18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4"/>
    </row>
    <row r="354" spans="1:11" ht="18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4"/>
    </row>
    <row r="355" spans="1:11" ht="18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4"/>
    </row>
    <row r="356" spans="1:11" ht="18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4"/>
    </row>
    <row r="357" spans="1:11" ht="18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4"/>
    </row>
    <row r="358" spans="1:11" ht="18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4"/>
    </row>
    <row r="359" spans="1:11" ht="18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4"/>
    </row>
    <row r="360" spans="1:11" ht="18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4"/>
    </row>
    <row r="361" spans="1:11" ht="18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4"/>
    </row>
    <row r="362" spans="1:11" ht="18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4"/>
    </row>
    <row r="363" spans="1:11" ht="18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4"/>
    </row>
    <row r="364" spans="1:11" ht="18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4"/>
    </row>
    <row r="365" spans="1:11" ht="18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4"/>
    </row>
    <row r="366" spans="1:11" ht="18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4"/>
    </row>
    <row r="367" spans="1:11" ht="18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4"/>
    </row>
    <row r="368" spans="1:11" ht="18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4"/>
    </row>
    <row r="369" spans="1:11" ht="18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4"/>
    </row>
    <row r="370" spans="1:11" ht="18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4"/>
    </row>
    <row r="371" spans="1:11" ht="18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4"/>
    </row>
    <row r="372" spans="1:11" ht="18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4"/>
    </row>
    <row r="373" spans="1:11" ht="18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4"/>
    </row>
    <row r="374" spans="1:11" ht="18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4"/>
    </row>
    <row r="375" spans="1:11" ht="18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4"/>
    </row>
    <row r="376" spans="1:11" ht="18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4"/>
    </row>
    <row r="377" spans="1:11" ht="18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4"/>
    </row>
    <row r="378" spans="1:11" ht="18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4"/>
    </row>
    <row r="379" spans="1:11" ht="18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4"/>
    </row>
    <row r="380" spans="1:11" ht="18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4"/>
    </row>
    <row r="381" spans="1:11" ht="18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4"/>
    </row>
    <row r="382" spans="1:11" ht="18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4"/>
    </row>
    <row r="383" spans="1:11" ht="18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4"/>
    </row>
    <row r="384" spans="1:11" ht="18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4"/>
    </row>
    <row r="385" spans="1:11" ht="18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4"/>
    </row>
    <row r="386" spans="1:11" ht="18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4"/>
    </row>
    <row r="387" spans="1:11" ht="18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4"/>
    </row>
    <row r="388" spans="1:11" ht="18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4"/>
    </row>
    <row r="389" spans="1:11" ht="18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4"/>
    </row>
    <row r="390" spans="1:11" ht="18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4"/>
    </row>
    <row r="391" spans="1:11" ht="18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4"/>
    </row>
    <row r="392" spans="1:11" ht="18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4"/>
    </row>
    <row r="393" spans="1:11" ht="18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4"/>
    </row>
    <row r="394" spans="1:11" ht="18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4"/>
    </row>
    <row r="395" spans="1:11" ht="18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4"/>
    </row>
    <row r="396" spans="1:11" ht="18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4"/>
    </row>
    <row r="397" spans="1:11" ht="18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4"/>
    </row>
    <row r="398" spans="1:11" ht="18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4"/>
    </row>
    <row r="399" spans="1:11" ht="18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4"/>
    </row>
    <row r="400" spans="1:11" ht="18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4"/>
    </row>
    <row r="401" spans="1:11" ht="18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4"/>
    </row>
    <row r="402" spans="1:11" ht="18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4"/>
    </row>
    <row r="403" spans="1:11" ht="18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4"/>
    </row>
    <row r="404" spans="1:11" ht="18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4"/>
    </row>
    <row r="405" spans="1:11" ht="18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4"/>
    </row>
    <row r="406" spans="1:11" ht="18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4"/>
    </row>
    <row r="407" spans="1:11" ht="18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4"/>
    </row>
    <row r="408" spans="1:11" ht="18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4"/>
    </row>
    <row r="409" spans="1:11" ht="18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4"/>
    </row>
    <row r="410" spans="1:11" ht="18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4"/>
    </row>
    <row r="411" spans="1:11" ht="18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4"/>
    </row>
    <row r="412" spans="1:11" ht="18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4"/>
    </row>
    <row r="413" spans="1:11" ht="18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4"/>
    </row>
    <row r="414" spans="1:11" ht="18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4"/>
    </row>
    <row r="415" spans="1:11" ht="18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4"/>
    </row>
    <row r="416" spans="1:11" ht="18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4"/>
    </row>
    <row r="417" spans="1:11" ht="18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4"/>
    </row>
    <row r="418" spans="1:11" ht="18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4"/>
    </row>
    <row r="419" spans="1:11" ht="18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4"/>
    </row>
    <row r="420" spans="1:11" ht="18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4"/>
    </row>
    <row r="421" spans="1:11" ht="18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4"/>
    </row>
    <row r="422" spans="1:11" ht="18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4"/>
    </row>
    <row r="423" spans="1:11" ht="18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4"/>
    </row>
    <row r="424" spans="1:11" ht="18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4"/>
    </row>
    <row r="425" spans="1:11" ht="18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4"/>
    </row>
    <row r="426" spans="1:11" ht="18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4"/>
    </row>
    <row r="427" spans="1:11" ht="18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4"/>
    </row>
    <row r="428" spans="1:11" ht="18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4"/>
    </row>
    <row r="429" spans="1:11" ht="18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4"/>
    </row>
    <row r="430" spans="1:11" ht="18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4"/>
    </row>
    <row r="431" spans="1:11" ht="18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4"/>
    </row>
    <row r="432" spans="1:11" ht="18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4"/>
    </row>
    <row r="433" spans="1:11" ht="18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4"/>
    </row>
    <row r="434" spans="1:11" ht="18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4"/>
    </row>
    <row r="435" spans="1:11" ht="18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4"/>
    </row>
    <row r="436" spans="1:11" ht="18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4"/>
    </row>
    <row r="437" spans="1:11" ht="18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4"/>
    </row>
    <row r="438" spans="1:11" ht="18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4"/>
    </row>
    <row r="439" spans="1:11" ht="18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4"/>
    </row>
    <row r="440" spans="1:11" ht="18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4"/>
    </row>
    <row r="441" spans="1:11" ht="18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4"/>
    </row>
    <row r="442" spans="1:11" ht="18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4"/>
    </row>
    <row r="443" spans="1:11" ht="18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4"/>
    </row>
    <row r="444" spans="1:11" ht="18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4"/>
    </row>
    <row r="445" spans="1:11" ht="18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4"/>
    </row>
    <row r="446" spans="1:11" ht="18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4"/>
    </row>
    <row r="447" spans="1:11" ht="18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4"/>
    </row>
    <row r="448" spans="1:11" ht="18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4"/>
    </row>
    <row r="449" spans="1:11" ht="18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4"/>
    </row>
    <row r="450" spans="1:11" ht="18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4"/>
    </row>
    <row r="451" spans="1:11" ht="18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4"/>
    </row>
    <row r="452" spans="1:11" ht="18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4"/>
    </row>
    <row r="453" spans="1:11" ht="18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4"/>
    </row>
    <row r="454" spans="1:11" ht="18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4"/>
    </row>
    <row r="455" spans="1:11" ht="18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4"/>
    </row>
    <row r="456" spans="1:11" ht="18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4"/>
    </row>
    <row r="457" spans="1:11" ht="18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4"/>
    </row>
    <row r="458" spans="1:11" ht="18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4"/>
    </row>
    <row r="459" spans="1:11" ht="18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4"/>
    </row>
    <row r="460" spans="1:11" ht="18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4"/>
    </row>
    <row r="461" spans="1:11" ht="18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4"/>
    </row>
    <row r="462" spans="1:11" ht="18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4"/>
    </row>
    <row r="463" spans="1:11" ht="18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4"/>
    </row>
    <row r="464" spans="1:11" ht="18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4"/>
    </row>
    <row r="465" spans="1:11" ht="18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4"/>
    </row>
    <row r="466" spans="1:11" ht="18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4"/>
    </row>
    <row r="467" spans="1:11" ht="18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4"/>
    </row>
    <row r="468" spans="1:11" ht="18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4"/>
    </row>
    <row r="469" spans="1:11" ht="18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4"/>
    </row>
    <row r="470" spans="1:11" ht="18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4"/>
    </row>
    <row r="471" spans="1:11" ht="18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4"/>
    </row>
    <row r="472" spans="1:11" ht="18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4"/>
    </row>
    <row r="473" spans="1:11" ht="18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4"/>
    </row>
    <row r="474" spans="1:11" ht="18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4"/>
    </row>
    <row r="475" spans="1:11" ht="18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4"/>
    </row>
    <row r="476" spans="1:11" ht="18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4"/>
    </row>
    <row r="477" spans="1:11" ht="18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4"/>
    </row>
    <row r="478" spans="1:11" ht="18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4"/>
    </row>
    <row r="479" spans="1:11" ht="18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4"/>
    </row>
    <row r="480" spans="1:11" ht="18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4"/>
    </row>
    <row r="481" spans="1:11" ht="18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4"/>
    </row>
    <row r="482" spans="1:11" ht="18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4"/>
    </row>
    <row r="483" spans="1:11" ht="18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4"/>
    </row>
    <row r="484" spans="1:11" ht="18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4"/>
    </row>
    <row r="485" spans="1:11" ht="18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4"/>
    </row>
    <row r="486" spans="1:11" ht="18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4"/>
    </row>
    <row r="487" spans="1:11" ht="18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4"/>
    </row>
    <row r="488" spans="1:11" ht="18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4"/>
    </row>
    <row r="489" spans="1:11" ht="18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4"/>
    </row>
    <row r="490" spans="1:11" ht="18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4"/>
    </row>
    <row r="491" spans="1:11" ht="18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4"/>
    </row>
    <row r="492" spans="1:11" ht="18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4"/>
    </row>
    <row r="493" spans="1:11" ht="18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4"/>
    </row>
    <row r="494" spans="1:11" ht="18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4"/>
    </row>
    <row r="495" spans="1:11" ht="18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4"/>
    </row>
    <row r="496" spans="1:11" ht="18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4"/>
    </row>
    <row r="497" spans="1:11" ht="18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4"/>
    </row>
    <row r="498" spans="1:11" ht="18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4"/>
    </row>
    <row r="499" spans="1:11" ht="18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4"/>
    </row>
    <row r="500" spans="1:11" ht="18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4"/>
    </row>
  </sheetData>
  <customSheetViews>
    <customSheetView guid="{D393D082-B91A-4E15-9B65-7AB7D86ED0C4}" scale="75" showGridLines="0" fitToPage="1">
      <selection activeCell="I14" sqref="A10:I14"/>
      <pageMargins left="0.25" right="0.25" top="0.75" bottom="0.75" header="0.3" footer="0.3"/>
      <printOptions horizontalCentered="1"/>
      <pageSetup scale="80" fitToHeight="0" orientation="landscape" horizontalDpi="300" verticalDpi="300" r:id="rId1"/>
      <headerFooter differentFirst="1" alignWithMargins="0">
        <oddFooter>Page &amp;P of &amp;N</oddFooter>
      </headerFooter>
    </customSheetView>
    <customSheetView guid="{099906D3-EFB1-4470-B084-FCF464160902}" scale="75" showGridLines="0" fitToPage="1">
      <selection activeCell="K22" sqref="K22"/>
      <pageMargins left="0.25" right="0.25" top="0.75" bottom="0.75" header="0.3" footer="0.3"/>
      <printOptions horizontalCentered="1"/>
      <pageSetup scale="80" fitToHeight="0" orientation="landscape" horizontalDpi="300" verticalDpi="300" r:id="rId2"/>
      <headerFooter differentFirst="1" alignWithMargins="0">
        <oddFooter>Page &amp;P of &amp;N</oddFooter>
      </headerFooter>
    </customSheetView>
    <customSheetView guid="{17BFC96F-6C3C-43B7-A13B-C57A46FAC19F}" scale="75" showGridLines="0" fitToPage="1">
      <selection activeCell="A10" sqref="A10"/>
      <pageMargins left="0.25" right="0.25" top="0.75" bottom="0.75" header="0.3" footer="0.3"/>
      <printOptions horizontalCentered="1"/>
      <pageSetup scale="80" fitToHeight="0" orientation="landscape" horizontalDpi="300" verticalDpi="300" r:id="rId3"/>
      <headerFooter differentFirst="1" alignWithMargins="0">
        <oddFooter>Page &amp;P of &amp;N</oddFooter>
      </headerFooter>
    </customSheetView>
    <customSheetView guid="{36C5AB81-F7A6-43CA-89BA-3293D074DD9C}" scale="75" showGridLines="0" fitToPage="1">
      <selection activeCell="E22" sqref="E22"/>
      <pageMargins left="0.25" right="0.25" top="0.75" bottom="0.75" header="0.3" footer="0.3"/>
      <printOptions horizontalCentered="1"/>
      <pageSetup scale="80" fitToHeight="0" orientation="landscape" horizontalDpi="300" verticalDpi="300" r:id="rId4"/>
      <headerFooter differentFirst="1" alignWithMargins="0">
        <oddFooter>Page &amp;P of &amp;N</oddFooter>
      </headerFooter>
    </customSheetView>
    <customSheetView guid="{6DA57E0A-7E99-4691-B455-EA44F64E0E78}" scale="75" showGridLines="0" fitToPage="1">
      <selection activeCell="B10" sqref="B10"/>
      <pageMargins left="0.25" right="0.25" top="0.75" bottom="0.75" header="0.3" footer="0.3"/>
      <printOptions horizontalCentered="1"/>
      <pageSetup scale="80" fitToHeight="0" orientation="landscape" horizontalDpi="300" verticalDpi="300" r:id="rId5"/>
      <headerFooter differentFirst="1" alignWithMargins="0">
        <oddFooter>Page &amp;P of &amp;N</oddFooter>
      </headerFooter>
    </customSheetView>
    <customSheetView guid="{7D1468D2-A38B-4A42-90A8-4F867A88EFB1}" scale="75" showGridLines="0" fitToPage="1">
      <selection activeCell="B10" sqref="B10"/>
      <pageMargins left="0.25" right="0.25" top="0.75" bottom="0.75" header="0.3" footer="0.3"/>
      <printOptions horizontalCentered="1"/>
      <pageSetup scale="80" fitToHeight="0" orientation="landscape" horizontalDpi="300" verticalDpi="300" r:id="rId6"/>
      <headerFooter differentFirst="1" alignWithMargins="0">
        <oddFooter>Page &amp;P of &amp;N</oddFooter>
      </headerFooter>
    </customSheetView>
    <customSheetView guid="{4B545D15-B134-476A-8177-04ADAD5EAB82}" scale="75" showGridLines="0" fitToPage="1">
      <selection activeCell="K22" sqref="K22"/>
      <pageMargins left="0.25" right="0.25" top="0.75" bottom="0.75" header="0.3" footer="0.3"/>
      <printOptions horizontalCentered="1"/>
      <pageSetup scale="80" fitToHeight="0" orientation="landscape" horizontalDpi="300" verticalDpi="300" r:id="rId7"/>
      <headerFooter differentFirst="1" alignWithMargins="0">
        <oddFooter>Page &amp;P of &amp;N</oddFooter>
      </headerFooter>
    </customSheetView>
  </customSheetViews>
  <mergeCells count="8">
    <mergeCell ref="B4:B5"/>
    <mergeCell ref="B6:B7"/>
    <mergeCell ref="H7:J7"/>
    <mergeCell ref="C4:E5"/>
    <mergeCell ref="C6:E7"/>
    <mergeCell ref="H4:J4"/>
    <mergeCell ref="H5:J5"/>
    <mergeCell ref="H6:J6"/>
  </mergeCells>
  <phoneticPr fontId="1" type="noConversion"/>
  <conditionalFormatting sqref="K10:K20">
    <cfRule type="dataBar" priority="17">
      <dataBar>
        <cfvo type="min" val="0"/>
        <cfvo type="max" val="0"/>
        <color theme="5"/>
      </dataBar>
      <extLst xmlns:x14="http://schemas.microsoft.com/office/spreadsheetml/2009/9/main">
        <ext uri="{B025F937-C7B1-47D3-B67F-A62EFF666E3E}">
          <x14:id>{7F3809D2-AD1C-4307-9B93-EF7912444203}</x14:id>
        </ext>
      </extLst>
    </cfRule>
  </conditionalFormatting>
  <dataValidations count="2">
    <dataValidation type="list" errorStyle="warning" allowBlank="1" showErrorMessage="1" errorTitle="Whoops!" error="The room you entered hasn't been added to the Room Lookup sheet, Room/Area list. You can click Yes to use your entry but it won't automatically be added to the drop down list. " sqref="B10:B20">
      <formula1>CategoryList</formula1>
    </dataValidation>
    <dataValidation allowBlank="1" showInputMessage="1" showErrorMessage="1" errorTitle="Invalid Data" error="Please select an entry from the list. To add or change items, use the Room/Area table on the Room Lookup worksheet. " sqref="A10:A20"/>
  </dataValidations>
  <printOptions horizontalCentered="1"/>
  <pageMargins left="0.25" right="0.25" top="0.75" bottom="0.75" header="0.3" footer="0.3"/>
  <pageSetup scale="80" fitToHeight="0" orientation="landscape" horizontalDpi="300" verticalDpi="300" r:id="rId8"/>
  <headerFooter differentFirst="1" alignWithMargins="0">
    <oddFooter>Page &amp;P of &amp;N</oddFooter>
  </headerFooter>
  <drawing r:id="rId9"/>
  <legacyDrawing r:id="rId10"/>
  <extLst xmlns:x14="http://schemas.microsoft.com/office/spreadsheetml/2009/9/main">
    <ext uri="{78C0D931-6437-407d-A8EE-F0AAD7539E65}">
      <x14:conditionalFormattings>
        <x14:conditionalFormatting xmlns:xm="http://schemas.microsoft.com/office/excel/2006/main">
          <x14:cfRule type="dataBar" id="{7F3809D2-AD1C-4307-9B93-EF7912444203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K10:K20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15"/>
  <sheetViews>
    <sheetView showGridLines="0" zoomScaleNormal="100" workbookViewId="0">
      <selection activeCell="A15" sqref="A4:A15"/>
    </sheetView>
  </sheetViews>
  <sheetFormatPr defaultRowHeight="18" customHeight="1"/>
  <cols>
    <col min="1" max="1" width="60.6640625" customWidth="1"/>
  </cols>
  <sheetData>
    <row r="1" spans="1:1" ht="34.5" customHeight="1">
      <c r="A1" s="84" t="s">
        <v>26</v>
      </c>
    </row>
    <row r="2" spans="1:1" ht="31.5" customHeight="1">
      <c r="A2" s="18" t="s">
        <v>27</v>
      </c>
    </row>
    <row r="3" spans="1:1" ht="25.5" customHeight="1">
      <c r="A3" s="85" t="s">
        <v>28</v>
      </c>
    </row>
    <row r="4" spans="1:1" ht="18" customHeight="1">
      <c r="A4" s="21" t="s">
        <v>29</v>
      </c>
    </row>
    <row r="5" spans="1:1" ht="18" customHeight="1">
      <c r="A5" s="86" t="s">
        <v>30</v>
      </c>
    </row>
    <row r="6" spans="1:1" ht="18" customHeight="1">
      <c r="A6" s="21" t="s">
        <v>31</v>
      </c>
    </row>
    <row r="7" spans="1:1" ht="18" customHeight="1">
      <c r="A7" s="86" t="s">
        <v>32</v>
      </c>
    </row>
    <row r="8" spans="1:1" ht="18" customHeight="1">
      <c r="A8" s="87" t="s">
        <v>33</v>
      </c>
    </row>
    <row r="9" spans="1:1" ht="18" customHeight="1">
      <c r="A9" s="86" t="s">
        <v>34</v>
      </c>
    </row>
    <row r="10" spans="1:1" ht="18" customHeight="1">
      <c r="A10" s="87" t="s">
        <v>35</v>
      </c>
    </row>
    <row r="11" spans="1:1" ht="18" customHeight="1">
      <c r="A11" s="86" t="s">
        <v>36</v>
      </c>
    </row>
    <row r="12" spans="1:1" ht="18" customHeight="1">
      <c r="A12" s="21" t="s">
        <v>37</v>
      </c>
    </row>
    <row r="13" spans="1:1" ht="18" customHeight="1">
      <c r="A13" s="22" t="s">
        <v>38</v>
      </c>
    </row>
    <row r="14" spans="1:1" ht="18" customHeight="1">
      <c r="A14" s="87" t="s">
        <v>39</v>
      </c>
    </row>
    <row r="15" spans="1:1" ht="18" customHeight="1">
      <c r="A15" s="86" t="s">
        <v>40</v>
      </c>
    </row>
  </sheetData>
  <customSheetViews>
    <customSheetView guid="{D393D082-B91A-4E15-9B65-7AB7D86ED0C4}" showGridLines="0">
      <selection activeCell="A15" sqref="A4:A15"/>
      <pageMargins left="0.7" right="0.7" top="0.75" bottom="0.75" header="0.3" footer="0.3"/>
      <pageSetup orientation="portrait" r:id="rId1"/>
    </customSheetView>
    <customSheetView guid="{099906D3-EFB1-4470-B084-FCF464160902}" showGridLines="0">
      <selection activeCell="A21" sqref="A21"/>
      <pageMargins left="0.7" right="0.7" top="0.75" bottom="0.75" header="0.3" footer="0.3"/>
      <pageSetup orientation="portrait" r:id="rId2"/>
    </customSheetView>
    <customSheetView guid="{17BFC96F-6C3C-43B7-A13B-C57A46FAC19F}" showGridLines="0">
      <selection activeCell="A4" sqref="A4:A15"/>
      <pageMargins left="0.7" right="0.7" top="0.75" bottom="0.75" header="0.3" footer="0.3"/>
      <pageSetup orientation="portrait" r:id="rId3"/>
    </customSheetView>
    <customSheetView guid="{36C5AB81-F7A6-43CA-89BA-3293D074DD9C}" showGridLines="0">
      <selection activeCell="A4" sqref="A4:A15"/>
      <pageMargins left="0.7" right="0.7" top="0.75" bottom="0.75" header="0.3" footer="0.3"/>
      <pageSetup orientation="portrait" r:id="rId4"/>
    </customSheetView>
    <customSheetView guid="{6DA57E0A-7E99-4691-B455-EA44F64E0E78}" showGridLines="0">
      <selection activeCell="A4" sqref="A4:A15"/>
      <pageMargins left="0.7" right="0.7" top="0.75" bottom="0.75" header="0.3" footer="0.3"/>
      <pageSetup orientation="portrait" r:id="rId5"/>
    </customSheetView>
    <customSheetView guid="{7D1468D2-A38B-4A42-90A8-4F867A88EFB1}" showGridLines="0">
      <selection activeCell="A4" sqref="A4:A15"/>
      <pageMargins left="0.7" right="0.7" top="0.75" bottom="0.75" header="0.3" footer="0.3"/>
      <pageSetup orientation="portrait" r:id="rId6"/>
    </customSheetView>
    <customSheetView guid="{4B545D15-B134-476A-8177-04ADAD5EAB82}" showGridLines="0">
      <selection activeCell="D17" sqref="D17"/>
      <pageMargins left="0.7" right="0.7" top="0.75" bottom="0.75" header="0.3" footer="0.3"/>
      <pageSetup orientation="portrait" r:id="rId7"/>
    </customSheetView>
  </customSheetViews>
  <phoneticPr fontId="34" type="noConversion"/>
  <pageMargins left="0.7" right="0.7" top="0.75" bottom="0.75" header="0.3" footer="0.3"/>
  <pageSetup orientation="portrait" r:id="rId8"/>
  <drawing r:id="rId9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7B3D75C77BE540A1AC8351C71E91A6" ma:contentTypeVersion="1" ma:contentTypeDescription="Create a new document." ma:contentTypeScope="" ma:versionID="029b52b4bc82e14d77f517e11ee85c9a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1dfb31e101ebeeea9aec659e8ab1b24c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Layout crx"/>
              <xsd:enumeration value="Page Turning"/>
              <xsd:enumeration value="Page turning crx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ge xmlns="b4863681-c067-4c62-bc75-95bf3ac03d16" xsi:nil="true"/>
  </documentManagement>
</p:properties>
</file>

<file path=customXml/itemProps1.xml><?xml version="1.0" encoding="utf-8"?>
<ds:datastoreItem xmlns:ds="http://schemas.openxmlformats.org/officeDocument/2006/customXml" ds:itemID="{6B598E50-D841-4E6F-BCE6-39192A1E32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45AC525-207A-4CFF-B3C1-46E398E7DD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67A28A-1A1D-4EFE-A043-FC4C58D8DA6A}">
  <ds:schemaRefs>
    <ds:schemaRef ds:uri="http://schemas.microsoft.com/office/2006/metadata/properties"/>
    <ds:schemaRef ds:uri="http://schemas.microsoft.com/office/infopath/2007/PartnerControls"/>
    <ds:schemaRef ds:uri="b4863681-c067-4c62-bc75-95bf3ac03d1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4</vt:i4>
      </vt:variant>
    </vt:vector>
  </HeadingPairs>
  <TitlesOfParts>
    <vt:vector size="6" baseType="lpstr">
      <vt:lpstr>매장 재고 목록</vt:lpstr>
      <vt:lpstr>카테고리 조회</vt:lpstr>
      <vt:lpstr>CategoryList</vt:lpstr>
      <vt:lpstr>'매장 재고 목록'!Print_Titles</vt:lpstr>
      <vt:lpstr>UnlockedCells1</vt:lpstr>
      <vt:lpstr>UnlockedCells2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Home inventory</dc:title>
  <dc:creator>Mark Dodge</dc:creator>
  <cp:keywords/>
  <cp:lastModifiedBy>Heejeong Kim</cp:lastModifiedBy>
  <cp:lastPrinted>2013-05-24T15:05:06Z</cp:lastPrinted>
  <dcterms:created xsi:type="dcterms:W3CDTF">2013-05-11T00:26:53Z</dcterms:created>
  <dcterms:modified xsi:type="dcterms:W3CDTF">2015-03-11T00:40:55Z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TC028023459991</vt:lpwstr>
  </property>
  <property fmtid="{D5CDD505-2E9C-101B-9397-08002B2CF9AE}" pid="3" name="ContentTypeId">
    <vt:lpwstr>0x010100107B3D75C77BE540A1AC8351C71E91A6</vt:lpwstr>
  </property>
</Properties>
</file>