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0" windowWidth="21570" windowHeight="8220"/>
  </bookViews>
  <sheets>
    <sheet name="할부상환표" sheetId="1" r:id="rId1"/>
  </sheets>
  <definedNames>
    <definedName name="Actual_Number_of_Payments">할부상환표!$H$8</definedName>
    <definedName name="Annual_Interest_Rate">할부상환표!$D$7</definedName>
    <definedName name="Beg_Bal">할부상환표!$C$18:$C$377</definedName>
    <definedName name="Data">할부상환표!$A$18:$I$377</definedName>
    <definedName name="End_Bal">할부상환표!$I$18:$I$377</definedName>
    <definedName name="Extra_Pay">할부상환표!$E$18:$E$377</definedName>
    <definedName name="Full_Print">할부상환표!$A$1:$I$377</definedName>
    <definedName name="Header_Row">ROW(할부상환표!$17:$17)</definedName>
    <definedName name="Int">할부상환표!$H$18:$H$377</definedName>
    <definedName name="Interest_Rate">할부상환표!$D$7</definedName>
    <definedName name="Last_Row">IF(Values_Entered,Header_Row+Number_of_Payments,Header_Row)</definedName>
    <definedName name="Lender_Name">할부상환표!$C$13:$D$13</definedName>
    <definedName name="Loan_Amount">할부상환표!$D$6</definedName>
    <definedName name="Loan_Period_in_Years">할부상환표!$D$8</definedName>
    <definedName name="Loan_Start">할부상환표!$D$10</definedName>
    <definedName name="Loan_Years">할부상환표!$D$8</definedName>
    <definedName name="Num_Pmt_Per_Year">할부상환표!$D$9</definedName>
    <definedName name="Number_of_Payments">MATCH(0.01,End_Bal,-1)+1</definedName>
    <definedName name="Number_of_Payments_Per_Year">할부상환표!$D$9</definedName>
    <definedName name="Optional_Extra_Payments">할부상환표!$D$11</definedName>
    <definedName name="Pay_Date">할부상환표!$B$18:$B$377</definedName>
    <definedName name="Pay_Num">할부상환표!$A$18:$A$377</definedName>
    <definedName name="Payment_Date">DATE(YEAR(Loan_Start),MONTH(Loan_Start)+Payment_Number,DAY(Loan_Start))</definedName>
    <definedName name="Princ">할부상환표!$G$18:$G$377</definedName>
    <definedName name="_xlnm.Print_Area" localSheetId="0">OFFSET(Full_Print,0,0,Last_Row)</definedName>
    <definedName name="Print_Area_Reset">OFFSET(Full_Print,0,0,Last_Row)</definedName>
    <definedName name="_xlnm.Print_Titles" localSheetId="0">할부상환표!$15:$17</definedName>
    <definedName name="Sched_Pay">할부상환표!$D$18:$D$377</definedName>
    <definedName name="Scheduled_Extra_Payments">할부상환표!$D$11</definedName>
    <definedName name="Scheduled_Interest_Rate">할부상환표!$D$7</definedName>
    <definedName name="Scheduled_Monthly_Payment">할부상환표!$H$6</definedName>
    <definedName name="Scheduled_Number_of_Payments">할부상환표!$H$7</definedName>
    <definedName name="Scheduled_Payment">할부상환표!$H$6</definedName>
    <definedName name="Start_Date_of_Loan">할부상환표!$D$10</definedName>
    <definedName name="Total_Early_Payments">할부상환표!$H$9</definedName>
    <definedName name="Total_Interest">할부상환표!$H$10</definedName>
    <definedName name="Total_Pay">할부상환표!$F$18:$F$377</definedName>
    <definedName name="Total_Payment">Scheduled_Payment+Extra_Payment</definedName>
    <definedName name="Values_Entered">IF(Loan_Amount*Interest_Rate*Loan_Years*Loan_Start&gt;0,1,0)</definedName>
  </definedNames>
  <calcPr calcId="152511"/>
</workbook>
</file>

<file path=xl/calcChain.xml><?xml version="1.0" encoding="utf-8"?>
<calcChain xmlns="http://schemas.openxmlformats.org/spreadsheetml/2006/main">
  <c r="A18" i="1"/>
  <c r="A19" s="1"/>
  <c r="H6"/>
  <c r="C18"/>
  <c r="H7"/>
  <c r="A20" l="1"/>
  <c r="B19"/>
  <c r="H18"/>
  <c r="B18"/>
  <c r="D19"/>
  <c r="D18"/>
  <c r="A21" l="1"/>
  <c r="D20"/>
  <c r="B20"/>
  <c r="E18"/>
  <c r="F18" s="1"/>
  <c r="G18" s="1"/>
  <c r="A22" l="1"/>
  <c r="B21"/>
  <c r="D21"/>
  <c r="I18"/>
  <c r="A23" l="1"/>
  <c r="B22"/>
  <c r="D22"/>
  <c r="C19"/>
  <c r="A24" l="1"/>
  <c r="B23"/>
  <c r="D23"/>
  <c r="H19"/>
  <c r="E19"/>
  <c r="A25" l="1"/>
  <c r="B24"/>
  <c r="D24"/>
  <c r="F19"/>
  <c r="G19" s="1"/>
  <c r="I19" s="1"/>
  <c r="A26" l="1"/>
  <c r="B25"/>
  <c r="D25"/>
  <c r="C20"/>
  <c r="A27" l="1"/>
  <c r="B26"/>
  <c r="D26"/>
  <c r="H20"/>
  <c r="E20"/>
  <c r="A28" l="1"/>
  <c r="B27"/>
  <c r="D27"/>
  <c r="F20"/>
  <c r="G20" s="1"/>
  <c r="I20" s="1"/>
  <c r="A29" l="1"/>
  <c r="D28"/>
  <c r="B28"/>
  <c r="C21"/>
  <c r="A30" l="1"/>
  <c r="B29"/>
  <c r="D29"/>
  <c r="H21"/>
  <c r="E21"/>
  <c r="A31" l="1"/>
  <c r="B30"/>
  <c r="D30"/>
  <c r="F21"/>
  <c r="G21" s="1"/>
  <c r="I21" s="1"/>
  <c r="A32" l="1"/>
  <c r="D31"/>
  <c r="B31"/>
  <c r="C22"/>
  <c r="A33" l="1"/>
  <c r="D32"/>
  <c r="B32"/>
  <c r="H22"/>
  <c r="E22"/>
  <c r="A34" l="1"/>
  <c r="B33"/>
  <c r="D33"/>
  <c r="F22"/>
  <c r="G22" s="1"/>
  <c r="I22" s="1"/>
  <c r="A35" l="1"/>
  <c r="D34"/>
  <c r="B34"/>
  <c r="C23"/>
  <c r="A36" l="1"/>
  <c r="B35"/>
  <c r="D35"/>
  <c r="H23"/>
  <c r="E23"/>
  <c r="A37" l="1"/>
  <c r="B36"/>
  <c r="D36"/>
  <c r="F23"/>
  <c r="G23" s="1"/>
  <c r="I23" s="1"/>
  <c r="C24" s="1"/>
  <c r="A38" l="1"/>
  <c r="B37"/>
  <c r="D37"/>
  <c r="H24"/>
  <c r="E24"/>
  <c r="A39" l="1"/>
  <c r="D38"/>
  <c r="B38"/>
  <c r="F24"/>
  <c r="G24" s="1"/>
  <c r="I24" s="1"/>
  <c r="C25" s="1"/>
  <c r="A40" l="1"/>
  <c r="B39"/>
  <c r="D39"/>
  <c r="H25"/>
  <c r="E25"/>
  <c r="A41" l="1"/>
  <c r="D40"/>
  <c r="B40"/>
  <c r="F25"/>
  <c r="G25" s="1"/>
  <c r="I25" s="1"/>
  <c r="C26" s="1"/>
  <c r="A42" l="1"/>
  <c r="D41"/>
  <c r="B41"/>
  <c r="H26"/>
  <c r="E26"/>
  <c r="A43" l="1"/>
  <c r="D42"/>
  <c r="B42"/>
  <c r="F26"/>
  <c r="G26" s="1"/>
  <c r="I26" s="1"/>
  <c r="C27" s="1"/>
  <c r="A44" l="1"/>
  <c r="B43"/>
  <c r="D43"/>
  <c r="H27"/>
  <c r="E27"/>
  <c r="A45" l="1"/>
  <c r="B44"/>
  <c r="D44"/>
  <c r="F27"/>
  <c r="G27" s="1"/>
  <c r="I27" s="1"/>
  <c r="C28" s="1"/>
  <c r="A46" l="1"/>
  <c r="B45"/>
  <c r="D45"/>
  <c r="H28"/>
  <c r="E28"/>
  <c r="A47" l="1"/>
  <c r="B46"/>
  <c r="D46"/>
  <c r="F28"/>
  <c r="G28" s="1"/>
  <c r="I28" s="1"/>
  <c r="C29" s="1"/>
  <c r="A48" l="1"/>
  <c r="B47"/>
  <c r="D47"/>
  <c r="H29"/>
  <c r="E29"/>
  <c r="A49" l="1"/>
  <c r="D48"/>
  <c r="B48"/>
  <c r="F29"/>
  <c r="G29" s="1"/>
  <c r="I29" s="1"/>
  <c r="C30" s="1"/>
  <c r="A50" l="1"/>
  <c r="B49"/>
  <c r="D49"/>
  <c r="H30"/>
  <c r="E30"/>
  <c r="A51" l="1"/>
  <c r="D50"/>
  <c r="B50"/>
  <c r="F30"/>
  <c r="G30" s="1"/>
  <c r="I30" s="1"/>
  <c r="C31" s="1"/>
  <c r="A52" l="1"/>
  <c r="B51"/>
  <c r="D51"/>
  <c r="H31"/>
  <c r="E31"/>
  <c r="A53" l="1"/>
  <c r="B52"/>
  <c r="D52"/>
  <c r="F31"/>
  <c r="G31" s="1"/>
  <c r="I31" s="1"/>
  <c r="C32" s="1"/>
  <c r="A54" l="1"/>
  <c r="B53"/>
  <c r="D53"/>
  <c r="H32"/>
  <c r="E32"/>
  <c r="A55" l="1"/>
  <c r="D54"/>
  <c r="B54"/>
  <c r="F32"/>
  <c r="G32" s="1"/>
  <c r="I32" s="1"/>
  <c r="C33" s="1"/>
  <c r="A56" l="1"/>
  <c r="B55"/>
  <c r="D55"/>
  <c r="H33"/>
  <c r="E33"/>
  <c r="A57" l="1"/>
  <c r="D56"/>
  <c r="B56"/>
  <c r="F33"/>
  <c r="G33" s="1"/>
  <c r="I33" s="1"/>
  <c r="C34" s="1"/>
  <c r="A58" l="1"/>
  <c r="B57"/>
  <c r="D57"/>
  <c r="H34"/>
  <c r="E34"/>
  <c r="A59" l="1"/>
  <c r="D58"/>
  <c r="B58"/>
  <c r="F34"/>
  <c r="G34" s="1"/>
  <c r="I34" s="1"/>
  <c r="C35" s="1"/>
  <c r="A60" l="1"/>
  <c r="B59"/>
  <c r="D59"/>
  <c r="E35"/>
  <c r="H35"/>
  <c r="A61" l="1"/>
  <c r="B60"/>
  <c r="D60"/>
  <c r="F35"/>
  <c r="G35" s="1"/>
  <c r="I35" s="1"/>
  <c r="C36" s="1"/>
  <c r="A62" l="1"/>
  <c r="B61"/>
  <c r="D61"/>
  <c r="H36"/>
  <c r="E36"/>
  <c r="A63" l="1"/>
  <c r="D62"/>
  <c r="B62"/>
  <c r="F36"/>
  <c r="G36" s="1"/>
  <c r="I36" s="1"/>
  <c r="C37" s="1"/>
  <c r="A64" l="1"/>
  <c r="B63"/>
  <c r="D63"/>
  <c r="H37"/>
  <c r="E37"/>
  <c r="A65" l="1"/>
  <c r="D64"/>
  <c r="B64"/>
  <c r="F37"/>
  <c r="G37" s="1"/>
  <c r="I37" s="1"/>
  <c r="C38" s="1"/>
  <c r="A66" l="1"/>
  <c r="B65"/>
  <c r="D65"/>
  <c r="H38"/>
  <c r="E38"/>
  <c r="A67" l="1"/>
  <c r="B66"/>
  <c r="D66"/>
  <c r="F38"/>
  <c r="G38" s="1"/>
  <c r="I38" s="1"/>
  <c r="C39" s="1"/>
  <c r="A68" l="1"/>
  <c r="B67"/>
  <c r="D67"/>
  <c r="E39"/>
  <c r="H39"/>
  <c r="A69" l="1"/>
  <c r="B68"/>
  <c r="D68"/>
  <c r="F39"/>
  <c r="G39" s="1"/>
  <c r="I39" s="1"/>
  <c r="C40" s="1"/>
  <c r="A70" l="1"/>
  <c r="B69"/>
  <c r="D69"/>
  <c r="H40"/>
  <c r="E40"/>
  <c r="A71" l="1"/>
  <c r="D70"/>
  <c r="B70"/>
  <c r="F40"/>
  <c r="G40" s="1"/>
  <c r="I40" s="1"/>
  <c r="C41" s="1"/>
  <c r="A72" l="1"/>
  <c r="B71"/>
  <c r="D71"/>
  <c r="H41"/>
  <c r="E41"/>
  <c r="A73" l="1"/>
  <c r="D72"/>
  <c r="B72"/>
  <c r="F41"/>
  <c r="G41" s="1"/>
  <c r="I41" s="1"/>
  <c r="C42" s="1"/>
  <c r="A74" l="1"/>
  <c r="D73"/>
  <c r="B73"/>
  <c r="H42"/>
  <c r="E42"/>
  <c r="A75" l="1"/>
  <c r="B74"/>
  <c r="D74"/>
  <c r="F42"/>
  <c r="G42" s="1"/>
  <c r="I42" s="1"/>
  <c r="C43" s="1"/>
  <c r="A76" l="1"/>
  <c r="B75"/>
  <c r="D75"/>
  <c r="H43"/>
  <c r="E43"/>
  <c r="A77" l="1"/>
  <c r="B76"/>
  <c r="D76"/>
  <c r="F43"/>
  <c r="G43" s="1"/>
  <c r="I43" s="1"/>
  <c r="C44" s="1"/>
  <c r="A78" l="1"/>
  <c r="D77"/>
  <c r="B77"/>
  <c r="H44"/>
  <c r="E44"/>
  <c r="A79" l="1"/>
  <c r="D78"/>
  <c r="B78"/>
  <c r="F44"/>
  <c r="G44" s="1"/>
  <c r="I44" s="1"/>
  <c r="C45" s="1"/>
  <c r="A80" l="1"/>
  <c r="B79"/>
  <c r="D79"/>
  <c r="H45"/>
  <c r="E45"/>
  <c r="A81" l="1"/>
  <c r="D80"/>
  <c r="B80"/>
  <c r="F45"/>
  <c r="G45" s="1"/>
  <c r="I45" s="1"/>
  <c r="C46" s="1"/>
  <c r="A82" l="1"/>
  <c r="B81"/>
  <c r="D81"/>
  <c r="H46"/>
  <c r="E46"/>
  <c r="A83" l="1"/>
  <c r="D82"/>
  <c r="B82"/>
  <c r="F46"/>
  <c r="G46" s="1"/>
  <c r="I46" s="1"/>
  <c r="C47" s="1"/>
  <c r="A84" l="1"/>
  <c r="B83"/>
  <c r="D83"/>
  <c r="E47"/>
  <c r="H47"/>
  <c r="A85" l="1"/>
  <c r="B84"/>
  <c r="D84"/>
  <c r="F47"/>
  <c r="G47" s="1"/>
  <c r="I47" s="1"/>
  <c r="C48" s="1"/>
  <c r="A86" l="1"/>
  <c r="D85"/>
  <c r="B85"/>
  <c r="H48"/>
  <c r="E48"/>
  <c r="A87" l="1"/>
  <c r="D86"/>
  <c r="B86"/>
  <c r="F48"/>
  <c r="G48" s="1"/>
  <c r="I48" s="1"/>
  <c r="C49" s="1"/>
  <c r="A88" l="1"/>
  <c r="B87"/>
  <c r="D87"/>
  <c r="E49"/>
  <c r="H49"/>
  <c r="A89" l="1"/>
  <c r="D88"/>
  <c r="B88"/>
  <c r="F49"/>
  <c r="G49" s="1"/>
  <c r="I49" s="1"/>
  <c r="C50" s="1"/>
  <c r="A90" l="1"/>
  <c r="B89"/>
  <c r="D89"/>
  <c r="H50"/>
  <c r="E50"/>
  <c r="A91" l="1"/>
  <c r="D90"/>
  <c r="B90"/>
  <c r="F50"/>
  <c r="G50" s="1"/>
  <c r="I50" s="1"/>
  <c r="C51" s="1"/>
  <c r="A92" l="1"/>
  <c r="B91"/>
  <c r="D91"/>
  <c r="H51"/>
  <c r="E51"/>
  <c r="A93" l="1"/>
  <c r="B92"/>
  <c r="D92"/>
  <c r="F51"/>
  <c r="G51" s="1"/>
  <c r="I51" s="1"/>
  <c r="C52" s="1"/>
  <c r="A94" l="1"/>
  <c r="B93"/>
  <c r="D93"/>
  <c r="E52"/>
  <c r="H52"/>
  <c r="A95" l="1"/>
  <c r="D94"/>
  <c r="B94"/>
  <c r="F52"/>
  <c r="G52" s="1"/>
  <c r="I52" s="1"/>
  <c r="C53" s="1"/>
  <c r="A96" l="1"/>
  <c r="B95"/>
  <c r="D95"/>
  <c r="H53"/>
  <c r="E53"/>
  <c r="A97" l="1"/>
  <c r="D96"/>
  <c r="B96"/>
  <c r="F53"/>
  <c r="G53" s="1"/>
  <c r="I53" s="1"/>
  <c r="C54" s="1"/>
  <c r="A98" l="1"/>
  <c r="B97"/>
  <c r="D97"/>
  <c r="H54"/>
  <c r="E54"/>
  <c r="A99" l="1"/>
  <c r="D98"/>
  <c r="B98"/>
  <c r="F54"/>
  <c r="G54" s="1"/>
  <c r="I54" s="1"/>
  <c r="C55" s="1"/>
  <c r="A100" l="1"/>
  <c r="D99"/>
  <c r="B99"/>
  <c r="H55"/>
  <c r="E55"/>
  <c r="A101" l="1"/>
  <c r="B100"/>
  <c r="D100"/>
  <c r="F55"/>
  <c r="G55" s="1"/>
  <c r="I55" s="1"/>
  <c r="C56" s="1"/>
  <c r="A102" l="1"/>
  <c r="D101"/>
  <c r="B101"/>
  <c r="E56"/>
  <c r="H56"/>
  <c r="A103" l="1"/>
  <c r="B102"/>
  <c r="D102"/>
  <c r="F56"/>
  <c r="G56" s="1"/>
  <c r="I56" s="1"/>
  <c r="C57" s="1"/>
  <c r="A104" l="1"/>
  <c r="D103"/>
  <c r="B103"/>
  <c r="H57"/>
  <c r="E57"/>
  <c r="A105" l="1"/>
  <c r="D104"/>
  <c r="B104"/>
  <c r="F57"/>
  <c r="G57" s="1"/>
  <c r="I57" s="1"/>
  <c r="C58" s="1"/>
  <c r="A106" l="1"/>
  <c r="D105"/>
  <c r="B105"/>
  <c r="H58"/>
  <c r="E58"/>
  <c r="A107" l="1"/>
  <c r="B106"/>
  <c r="D106"/>
  <c r="F58"/>
  <c r="G58" s="1"/>
  <c r="I58" s="1"/>
  <c r="C59" s="1"/>
  <c r="A108" l="1"/>
  <c r="D107"/>
  <c r="B107"/>
  <c r="H59"/>
  <c r="E59"/>
  <c r="A109" l="1"/>
  <c r="D108"/>
  <c r="B108"/>
  <c r="F59"/>
  <c r="G59" s="1"/>
  <c r="I59" s="1"/>
  <c r="C60" s="1"/>
  <c r="A110" l="1"/>
  <c r="D109"/>
  <c r="B109"/>
  <c r="E60"/>
  <c r="H60"/>
  <c r="A111" l="1"/>
  <c r="B110"/>
  <c r="D110"/>
  <c r="F60"/>
  <c r="G60" s="1"/>
  <c r="I60" s="1"/>
  <c r="C61" s="1"/>
  <c r="A112" l="1"/>
  <c r="B111"/>
  <c r="D111"/>
  <c r="H61"/>
  <c r="E61"/>
  <c r="A113" l="1"/>
  <c r="D112"/>
  <c r="B112"/>
  <c r="F61"/>
  <c r="G61" s="1"/>
  <c r="I61" s="1"/>
  <c r="C62" s="1"/>
  <c r="A114" l="1"/>
  <c r="D113"/>
  <c r="B113"/>
  <c r="H62"/>
  <c r="E62"/>
  <c r="A115" l="1"/>
  <c r="D114"/>
  <c r="B114"/>
  <c r="I62"/>
  <c r="C63" s="1"/>
  <c r="F62"/>
  <c r="G62" s="1"/>
  <c r="A116" l="1"/>
  <c r="D115"/>
  <c r="B115"/>
  <c r="H63"/>
  <c r="E63"/>
  <c r="A117" l="1"/>
  <c r="B116"/>
  <c r="D116"/>
  <c r="F63"/>
  <c r="G63" s="1"/>
  <c r="I63" s="1"/>
  <c r="C64" s="1"/>
  <c r="A118" l="1"/>
  <c r="D117"/>
  <c r="B117"/>
  <c r="E64"/>
  <c r="H64"/>
  <c r="A119" l="1"/>
  <c r="D118"/>
  <c r="B118"/>
  <c r="F64"/>
  <c r="G64" s="1"/>
  <c r="I64" s="1"/>
  <c r="C65" s="1"/>
  <c r="A120" l="1"/>
  <c r="D119"/>
  <c r="B119"/>
  <c r="H65"/>
  <c r="E65"/>
  <c r="A121" l="1"/>
  <c r="D120"/>
  <c r="B120"/>
  <c r="F65"/>
  <c r="G65" s="1"/>
  <c r="I65" s="1"/>
  <c r="C66" s="1"/>
  <c r="A122" l="1"/>
  <c r="D121"/>
  <c r="B121"/>
  <c r="H66"/>
  <c r="E66"/>
  <c r="A123" l="1"/>
  <c r="D122"/>
  <c r="B122"/>
  <c r="F66"/>
  <c r="G66" s="1"/>
  <c r="I66" s="1"/>
  <c r="C67" s="1"/>
  <c r="A124" l="1"/>
  <c r="D123"/>
  <c r="B123"/>
  <c r="H67"/>
  <c r="E67"/>
  <c r="A125" l="1"/>
  <c r="D124"/>
  <c r="B124"/>
  <c r="F67"/>
  <c r="G67" s="1"/>
  <c r="I67" s="1"/>
  <c r="C68" s="1"/>
  <c r="A126" l="1"/>
  <c r="D125"/>
  <c r="B125"/>
  <c r="E68"/>
  <c r="H68"/>
  <c r="A127" l="1"/>
  <c r="D126"/>
  <c r="B126"/>
  <c r="F68"/>
  <c r="G68" s="1"/>
  <c r="I68" s="1"/>
  <c r="C69" s="1"/>
  <c r="A128" l="1"/>
  <c r="B127"/>
  <c r="D127"/>
  <c r="H69"/>
  <c r="E69"/>
  <c r="A129" l="1"/>
  <c r="D128"/>
  <c r="B128"/>
  <c r="F69"/>
  <c r="G69" s="1"/>
  <c r="I69" s="1"/>
  <c r="C70" s="1"/>
  <c r="D129" l="1"/>
  <c r="B129"/>
  <c r="A130"/>
  <c r="H70"/>
  <c r="E70"/>
  <c r="A131" l="1"/>
  <c r="D130"/>
  <c r="B130"/>
  <c r="F70"/>
  <c r="G70" s="1"/>
  <c r="I70" s="1"/>
  <c r="C71" s="1"/>
  <c r="B131" l="1"/>
  <c r="A132"/>
  <c r="D131"/>
  <c r="H71"/>
  <c r="E71"/>
  <c r="A133" l="1"/>
  <c r="D132"/>
  <c r="B132"/>
  <c r="F71"/>
  <c r="G71" s="1"/>
  <c r="I71" s="1"/>
  <c r="C72" s="1"/>
  <c r="A134" l="1"/>
  <c r="D133"/>
  <c r="B133"/>
  <c r="E72"/>
  <c r="H72"/>
  <c r="B134" l="1"/>
  <c r="A135"/>
  <c r="D134"/>
  <c r="F72"/>
  <c r="G72" s="1"/>
  <c r="I72" s="1"/>
  <c r="C73" s="1"/>
  <c r="B135" l="1"/>
  <c r="A136"/>
  <c r="D135"/>
  <c r="H73"/>
  <c r="E73"/>
  <c r="A137" l="1"/>
  <c r="D136"/>
  <c r="B136"/>
  <c r="F73"/>
  <c r="G73" s="1"/>
  <c r="I73" s="1"/>
  <c r="C74" s="1"/>
  <c r="A138" l="1"/>
  <c r="D137"/>
  <c r="B137"/>
  <c r="H74"/>
  <c r="E74"/>
  <c r="A139" l="1"/>
  <c r="D138"/>
  <c r="B138"/>
  <c r="F74"/>
  <c r="G74" s="1"/>
  <c r="I74" s="1"/>
  <c r="C75" s="1"/>
  <c r="A140" l="1"/>
  <c r="D139"/>
  <c r="B139"/>
  <c r="H75"/>
  <c r="E75"/>
  <c r="B140" l="1"/>
  <c r="A141"/>
  <c r="D140"/>
  <c r="F75"/>
  <c r="G75" s="1"/>
  <c r="I75" s="1"/>
  <c r="C76" s="1"/>
  <c r="B141" l="1"/>
  <c r="A142"/>
  <c r="D141"/>
  <c r="E76"/>
  <c r="H76"/>
  <c r="A143" l="1"/>
  <c r="D142"/>
  <c r="B142"/>
  <c r="F76"/>
  <c r="G76" s="1"/>
  <c r="I76" s="1"/>
  <c r="C77" s="1"/>
  <c r="B143" l="1"/>
  <c r="A144"/>
  <c r="D143"/>
  <c r="H77"/>
  <c r="E77"/>
  <c r="B144" l="1"/>
  <c r="A145"/>
  <c r="D144"/>
  <c r="F77"/>
  <c r="G77" s="1"/>
  <c r="I77"/>
  <c r="C78" s="1"/>
  <c r="A146" l="1"/>
  <c r="D145"/>
  <c r="B145"/>
  <c r="H78"/>
  <c r="E78"/>
  <c r="A147" l="1"/>
  <c r="D146"/>
  <c r="B146"/>
  <c r="I78"/>
  <c r="C79" s="1"/>
  <c r="F78"/>
  <c r="G78" s="1"/>
  <c r="A148" l="1"/>
  <c r="D147"/>
  <c r="B147"/>
  <c r="H79"/>
  <c r="E79"/>
  <c r="A149" l="1"/>
  <c r="D148"/>
  <c r="B148"/>
  <c r="F79"/>
  <c r="G79" s="1"/>
  <c r="I79"/>
  <c r="C80" s="1"/>
  <c r="A150" l="1"/>
  <c r="D149"/>
  <c r="B149"/>
  <c r="E80"/>
  <c r="H80"/>
  <c r="A151" l="1"/>
  <c r="D150"/>
  <c r="B150"/>
  <c r="I80"/>
  <c r="C81" s="1"/>
  <c r="F80"/>
  <c r="G80" s="1"/>
  <c r="A152" l="1"/>
  <c r="D151"/>
  <c r="B151"/>
  <c r="H81"/>
  <c r="E81"/>
  <c r="A153" l="1"/>
  <c r="D152"/>
  <c r="B152"/>
  <c r="F81"/>
  <c r="G81" s="1"/>
  <c r="I81"/>
  <c r="C82" s="1"/>
  <c r="A154" l="1"/>
  <c r="D153"/>
  <c r="B153"/>
  <c r="H82"/>
  <c r="E82"/>
  <c r="A155" l="1"/>
  <c r="D154"/>
  <c r="B154"/>
  <c r="I82"/>
  <c r="C83" s="1"/>
  <c r="F82"/>
  <c r="G82" s="1"/>
  <c r="A156" l="1"/>
  <c r="D155"/>
  <c r="B155"/>
  <c r="H83"/>
  <c r="E83"/>
  <c r="A157" l="1"/>
  <c r="D156"/>
  <c r="B156"/>
  <c r="F83"/>
  <c r="G83" s="1"/>
  <c r="I83"/>
  <c r="C84" s="1"/>
  <c r="A158" l="1"/>
  <c r="D157"/>
  <c r="B157"/>
  <c r="E84"/>
  <c r="H84"/>
  <c r="B158" l="1"/>
  <c r="A159"/>
  <c r="D158"/>
  <c r="I84"/>
  <c r="C85" s="1"/>
  <c r="F84"/>
  <c r="G84" s="1"/>
  <c r="A160" l="1"/>
  <c r="D159"/>
  <c r="B159"/>
  <c r="H85"/>
  <c r="E85"/>
  <c r="B160" l="1"/>
  <c r="A161"/>
  <c r="D160"/>
  <c r="F85"/>
  <c r="G85" s="1"/>
  <c r="I85"/>
  <c r="C86" s="1"/>
  <c r="A162" l="1"/>
  <c r="D161"/>
  <c r="B161"/>
  <c r="H86"/>
  <c r="E86"/>
  <c r="A163" l="1"/>
  <c r="D162"/>
  <c r="B162"/>
  <c r="I86"/>
  <c r="C87" s="1"/>
  <c r="F86"/>
  <c r="G86" s="1"/>
  <c r="A164" l="1"/>
  <c r="D163"/>
  <c r="B163"/>
  <c r="H87"/>
  <c r="E87"/>
  <c r="B164" l="1"/>
  <c r="A165"/>
  <c r="D164"/>
  <c r="F87"/>
  <c r="G87" s="1"/>
  <c r="I87"/>
  <c r="C88" s="1"/>
  <c r="A166" l="1"/>
  <c r="D165"/>
  <c r="B165"/>
  <c r="E88"/>
  <c r="H88"/>
  <c r="B166" l="1"/>
  <c r="A167"/>
  <c r="D166"/>
  <c r="F88"/>
  <c r="G88" s="1"/>
  <c r="I88"/>
  <c r="C89" s="1"/>
  <c r="A168" l="1"/>
  <c r="D167"/>
  <c r="B167"/>
  <c r="H89"/>
  <c r="E89"/>
  <c r="A169" l="1"/>
  <c r="D168"/>
  <c r="B168"/>
  <c r="F89"/>
  <c r="G89" s="1"/>
  <c r="I89"/>
  <c r="C90" s="1"/>
  <c r="A170" l="1"/>
  <c r="D169"/>
  <c r="B169"/>
  <c r="E90"/>
  <c r="H90"/>
  <c r="B170" l="1"/>
  <c r="A171"/>
  <c r="D170"/>
  <c r="I90"/>
  <c r="C91" s="1"/>
  <c r="F90"/>
  <c r="G90" s="1"/>
  <c r="A172" l="1"/>
  <c r="D171"/>
  <c r="B171"/>
  <c r="H91"/>
  <c r="E91"/>
  <c r="A173" l="1"/>
  <c r="D172"/>
  <c r="B172"/>
  <c r="I91"/>
  <c r="C92" s="1"/>
  <c r="F91"/>
  <c r="G91" s="1"/>
  <c r="A174" l="1"/>
  <c r="D173"/>
  <c r="B173"/>
  <c r="H92"/>
  <c r="E92"/>
  <c r="A175" l="1"/>
  <c r="D174"/>
  <c r="B174"/>
  <c r="F92"/>
  <c r="G92" s="1"/>
  <c r="I92"/>
  <c r="C93" s="1"/>
  <c r="A176" l="1"/>
  <c r="D175"/>
  <c r="B175"/>
  <c r="H93"/>
  <c r="E93"/>
  <c r="A177" l="1"/>
  <c r="D176"/>
  <c r="B176"/>
  <c r="F93"/>
  <c r="G93" s="1"/>
  <c r="I93"/>
  <c r="C94" s="1"/>
  <c r="A178" l="1"/>
  <c r="D177"/>
  <c r="B177"/>
  <c r="H94"/>
  <c r="E94"/>
  <c r="A179" l="1"/>
  <c r="D178"/>
  <c r="B178"/>
  <c r="I94"/>
  <c r="C95" s="1"/>
  <c r="F94"/>
  <c r="G94" s="1"/>
  <c r="A180" l="1"/>
  <c r="D179"/>
  <c r="B179"/>
  <c r="H95"/>
  <c r="E95"/>
  <c r="B180" l="1"/>
  <c r="A181"/>
  <c r="D180"/>
  <c r="F95"/>
  <c r="G95" s="1"/>
  <c r="I95"/>
  <c r="C96" s="1"/>
  <c r="A182" l="1"/>
  <c r="D181"/>
  <c r="B181"/>
  <c r="E96"/>
  <c r="H96"/>
  <c r="B182" l="1"/>
  <c r="A183"/>
  <c r="D182"/>
  <c r="I96"/>
  <c r="C97" s="1"/>
  <c r="F96"/>
  <c r="G96" s="1"/>
  <c r="A184" l="1"/>
  <c r="D183"/>
  <c r="B183"/>
  <c r="H97"/>
  <c r="E97"/>
  <c r="A185" l="1"/>
  <c r="D184"/>
  <c r="B184"/>
  <c r="I97"/>
  <c r="C98" s="1"/>
  <c r="F97"/>
  <c r="G97" s="1"/>
  <c r="A186" l="1"/>
  <c r="D185"/>
  <c r="B185"/>
  <c r="E98"/>
  <c r="H98"/>
  <c r="A187" l="1"/>
  <c r="D186"/>
  <c r="B186"/>
  <c r="I98"/>
  <c r="C99" s="1"/>
  <c r="F98"/>
  <c r="G98" s="1"/>
  <c r="A188" l="1"/>
  <c r="D187"/>
  <c r="B187"/>
  <c r="H99"/>
  <c r="E99"/>
  <c r="B188" l="1"/>
  <c r="A189"/>
  <c r="D188"/>
  <c r="I99"/>
  <c r="C100" s="1"/>
  <c r="F99"/>
  <c r="G99" s="1"/>
  <c r="A190" l="1"/>
  <c r="D189"/>
  <c r="B189"/>
  <c r="H100"/>
  <c r="E100"/>
  <c r="B190" l="1"/>
  <c r="A191"/>
  <c r="D190"/>
  <c r="F100"/>
  <c r="G100" s="1"/>
  <c r="I100"/>
  <c r="C101" s="1"/>
  <c r="A192" l="1"/>
  <c r="D191"/>
  <c r="B191"/>
  <c r="E101"/>
  <c r="H101"/>
  <c r="B192" l="1"/>
  <c r="A193"/>
  <c r="D192"/>
  <c r="I101"/>
  <c r="C102" s="1"/>
  <c r="F101"/>
  <c r="G101" s="1"/>
  <c r="A194" l="1"/>
  <c r="D193"/>
  <c r="B193"/>
  <c r="E102"/>
  <c r="H102"/>
  <c r="A195" l="1"/>
  <c r="D194"/>
  <c r="B194"/>
  <c r="I102"/>
  <c r="C103" s="1"/>
  <c r="F102"/>
  <c r="G102" s="1"/>
  <c r="A196" l="1"/>
  <c r="D195"/>
  <c r="B195"/>
  <c r="H103"/>
  <c r="E103"/>
  <c r="A197" l="1"/>
  <c r="D196"/>
  <c r="B196"/>
  <c r="F103"/>
  <c r="G103" s="1"/>
  <c r="I103"/>
  <c r="C104" s="1"/>
  <c r="A198" l="1"/>
  <c r="D197"/>
  <c r="B197"/>
  <c r="H104"/>
  <c r="E104"/>
  <c r="A199" l="1"/>
  <c r="D198"/>
  <c r="B198"/>
  <c r="F104"/>
  <c r="G104" s="1"/>
  <c r="I104"/>
  <c r="C105" s="1"/>
  <c r="A200" l="1"/>
  <c r="D199"/>
  <c r="B199"/>
  <c r="E105"/>
  <c r="H105"/>
  <c r="A201" l="1"/>
  <c r="D200"/>
  <c r="B200"/>
  <c r="I105"/>
  <c r="C106" s="1"/>
  <c r="F105"/>
  <c r="G105" s="1"/>
  <c r="A202" l="1"/>
  <c r="D201"/>
  <c r="B201"/>
  <c r="E106"/>
  <c r="H106"/>
  <c r="B202" l="1"/>
  <c r="A203"/>
  <c r="D202"/>
  <c r="I106"/>
  <c r="C107" s="1"/>
  <c r="F106"/>
  <c r="G106" s="1"/>
  <c r="A204" l="1"/>
  <c r="D203"/>
  <c r="B203"/>
  <c r="H107"/>
  <c r="E107"/>
  <c r="A205" l="1"/>
  <c r="D204"/>
  <c r="B204"/>
  <c r="F107"/>
  <c r="G107" s="1"/>
  <c r="I107"/>
  <c r="C108" s="1"/>
  <c r="A206" l="1"/>
  <c r="D205"/>
  <c r="B205"/>
  <c r="H108"/>
  <c r="E108"/>
  <c r="A207" l="1"/>
  <c r="D206"/>
  <c r="B206"/>
  <c r="F108"/>
  <c r="G108" s="1"/>
  <c r="I108"/>
  <c r="C109" s="1"/>
  <c r="A208" l="1"/>
  <c r="D207"/>
  <c r="B207"/>
  <c r="E109"/>
  <c r="H109"/>
  <c r="A209" l="1"/>
  <c r="D208"/>
  <c r="B208"/>
  <c r="I109"/>
  <c r="C110" s="1"/>
  <c r="F109"/>
  <c r="G109" s="1"/>
  <c r="A210" l="1"/>
  <c r="D209"/>
  <c r="B209"/>
  <c r="E110"/>
  <c r="H110"/>
  <c r="B210" l="1"/>
  <c r="A211"/>
  <c r="D210"/>
  <c r="I110"/>
  <c r="C111" s="1"/>
  <c r="F110"/>
  <c r="G110" s="1"/>
  <c r="A212" l="1"/>
  <c r="D211"/>
  <c r="B211"/>
  <c r="H111"/>
  <c r="E111"/>
  <c r="A213" l="1"/>
  <c r="D212"/>
  <c r="B212"/>
  <c r="F111"/>
  <c r="G111" s="1"/>
  <c r="I111"/>
  <c r="C112" s="1"/>
  <c r="A214" l="1"/>
  <c r="D213"/>
  <c r="B213"/>
  <c r="H112"/>
  <c r="E112"/>
  <c r="B214" l="1"/>
  <c r="A215"/>
  <c r="D214"/>
  <c r="F112"/>
  <c r="G112" s="1"/>
  <c r="I112"/>
  <c r="C113" s="1"/>
  <c r="A216" l="1"/>
  <c r="D215"/>
  <c r="B215"/>
  <c r="E113"/>
  <c r="H113"/>
  <c r="A217" l="1"/>
  <c r="D216"/>
  <c r="B216"/>
  <c r="I113"/>
  <c r="C114" s="1"/>
  <c r="F113"/>
  <c r="G113" s="1"/>
  <c r="A218" l="1"/>
  <c r="D217"/>
  <c r="B217"/>
  <c r="E114"/>
  <c r="H114"/>
  <c r="B218" l="1"/>
  <c r="A219"/>
  <c r="D218"/>
  <c r="I114"/>
  <c r="C115" s="1"/>
  <c r="F114"/>
  <c r="G114" s="1"/>
  <c r="A220" l="1"/>
  <c r="D219"/>
  <c r="B219"/>
  <c r="H115"/>
  <c r="E115"/>
  <c r="A221" l="1"/>
  <c r="D220"/>
  <c r="B220"/>
  <c r="F115"/>
  <c r="G115" s="1"/>
  <c r="I115"/>
  <c r="C116" s="1"/>
  <c r="A222" l="1"/>
  <c r="D221"/>
  <c r="B221"/>
  <c r="H116"/>
  <c r="E116"/>
  <c r="B222" l="1"/>
  <c r="A223"/>
  <c r="D222"/>
  <c r="I116"/>
  <c r="C117" s="1"/>
  <c r="F116"/>
  <c r="G116" s="1"/>
  <c r="A224" l="1"/>
  <c r="D223"/>
  <c r="B223"/>
  <c r="E117"/>
  <c r="H117"/>
  <c r="A225" l="1"/>
  <c r="D224"/>
  <c r="B224"/>
  <c r="I117"/>
  <c r="C118" s="1"/>
  <c r="F117"/>
  <c r="G117" s="1"/>
  <c r="A226" l="1"/>
  <c r="D225"/>
  <c r="B225"/>
  <c r="E118"/>
  <c r="H118"/>
  <c r="B226" l="1"/>
  <c r="A227"/>
  <c r="D226"/>
  <c r="I118"/>
  <c r="C119" s="1"/>
  <c r="F118"/>
  <c r="G118" s="1"/>
  <c r="A228" l="1"/>
  <c r="D227"/>
  <c r="B227"/>
  <c r="H119"/>
  <c r="E119"/>
  <c r="A229" l="1"/>
  <c r="D228"/>
  <c r="B228"/>
  <c r="I119"/>
  <c r="C120" s="1"/>
  <c r="F119"/>
  <c r="G119" s="1"/>
  <c r="A230" l="1"/>
  <c r="D229"/>
  <c r="B229"/>
  <c r="H120"/>
  <c r="E120"/>
  <c r="A231" l="1"/>
  <c r="D230"/>
  <c r="B230"/>
  <c r="F120"/>
  <c r="G120" s="1"/>
  <c r="I120"/>
  <c r="C121" s="1"/>
  <c r="A232" l="1"/>
  <c r="D231"/>
  <c r="B231"/>
  <c r="E121"/>
  <c r="H121"/>
  <c r="A233" l="1"/>
  <c r="B232"/>
  <c r="D232"/>
  <c r="I121"/>
  <c r="C122" s="1"/>
  <c r="F121"/>
  <c r="G121" s="1"/>
  <c r="A234" l="1"/>
  <c r="D233"/>
  <c r="B233"/>
  <c r="E122"/>
  <c r="H122"/>
  <c r="A235" l="1"/>
  <c r="D234"/>
  <c r="B234"/>
  <c r="I122"/>
  <c r="C123" s="1"/>
  <c r="F122"/>
  <c r="G122" s="1"/>
  <c r="A236" l="1"/>
  <c r="D235"/>
  <c r="B235"/>
  <c r="H123"/>
  <c r="E123"/>
  <c r="A237" l="1"/>
  <c r="B236"/>
  <c r="D236"/>
  <c r="F123"/>
  <c r="G123" s="1"/>
  <c r="I123"/>
  <c r="C124" s="1"/>
  <c r="A238" l="1"/>
  <c r="D237"/>
  <c r="B237"/>
  <c r="H124"/>
  <c r="E124"/>
  <c r="A239" l="1"/>
  <c r="D238"/>
  <c r="B238"/>
  <c r="F124"/>
  <c r="G124" s="1"/>
  <c r="I124"/>
  <c r="C125" s="1"/>
  <c r="A240" l="1"/>
  <c r="D239"/>
  <c r="B239"/>
  <c r="E125"/>
  <c r="H125"/>
  <c r="B240" l="1"/>
  <c r="D240"/>
  <c r="A241"/>
  <c r="I125"/>
  <c r="C126" s="1"/>
  <c r="F125"/>
  <c r="G125" s="1"/>
  <c r="A242" l="1"/>
  <c r="D241"/>
  <c r="B241"/>
  <c r="E126"/>
  <c r="H126"/>
  <c r="B242" l="1"/>
  <c r="A243"/>
  <c r="D242"/>
  <c r="I126"/>
  <c r="C127" s="1"/>
  <c r="F126"/>
  <c r="G126" s="1"/>
  <c r="A244" l="1"/>
  <c r="D243"/>
  <c r="B243"/>
  <c r="H127"/>
  <c r="E127"/>
  <c r="B244" l="1"/>
  <c r="D244"/>
  <c r="A245"/>
  <c r="I127"/>
  <c r="C128" s="1"/>
  <c r="F127"/>
  <c r="G127" s="1"/>
  <c r="A246" l="1"/>
  <c r="D245"/>
  <c r="B245"/>
  <c r="H128"/>
  <c r="E128"/>
  <c r="B246" l="1"/>
  <c r="A247"/>
  <c r="D246"/>
  <c r="F128"/>
  <c r="G128" s="1"/>
  <c r="I128"/>
  <c r="C129" s="1"/>
  <c r="A248" l="1"/>
  <c r="D247"/>
  <c r="B247"/>
  <c r="E129"/>
  <c r="H129"/>
  <c r="A249" l="1"/>
  <c r="B248"/>
  <c r="D248"/>
  <c r="I129"/>
  <c r="C130" s="1"/>
  <c r="F129"/>
  <c r="G129" s="1"/>
  <c r="A250" l="1"/>
  <c r="D249"/>
  <c r="B249"/>
  <c r="H130"/>
  <c r="E130"/>
  <c r="B250" l="1"/>
  <c r="A251"/>
  <c r="D250"/>
  <c r="F130"/>
  <c r="G130" s="1"/>
  <c r="I130"/>
  <c r="C131" s="1"/>
  <c r="A252" l="1"/>
  <c r="D251"/>
  <c r="B251"/>
  <c r="H131"/>
  <c r="E131"/>
  <c r="A253" l="1"/>
  <c r="B252"/>
  <c r="D252"/>
  <c r="F131"/>
  <c r="G131" s="1"/>
  <c r="I131"/>
  <c r="C132" s="1"/>
  <c r="A254" l="1"/>
  <c r="D253"/>
  <c r="B253"/>
  <c r="H132"/>
  <c r="E132"/>
  <c r="A255" l="1"/>
  <c r="D254"/>
  <c r="B254"/>
  <c r="I132"/>
  <c r="C133" s="1"/>
  <c r="F132"/>
  <c r="G132" s="1"/>
  <c r="A256" l="1"/>
  <c r="D255"/>
  <c r="B255"/>
  <c r="H133"/>
  <c r="E133"/>
  <c r="B256" l="1"/>
  <c r="D256"/>
  <c r="A257"/>
  <c r="I133"/>
  <c r="C134" s="1"/>
  <c r="F133"/>
  <c r="G133" s="1"/>
  <c r="A258" l="1"/>
  <c r="D257"/>
  <c r="B257"/>
  <c r="H134"/>
  <c r="E134"/>
  <c r="A259" l="1"/>
  <c r="D258"/>
  <c r="B258"/>
  <c r="F134"/>
  <c r="G134" s="1"/>
  <c r="I134"/>
  <c r="C135" s="1"/>
  <c r="A260" l="1"/>
  <c r="D259"/>
  <c r="B259"/>
  <c r="H135"/>
  <c r="E135"/>
  <c r="B260" l="1"/>
  <c r="D260"/>
  <c r="A261"/>
  <c r="F135"/>
  <c r="G135" s="1"/>
  <c r="I135"/>
  <c r="C136" s="1"/>
  <c r="A262" l="1"/>
  <c r="D261"/>
  <c r="B261"/>
  <c r="H136"/>
  <c r="E136"/>
  <c r="A263" l="1"/>
  <c r="D262"/>
  <c r="B262"/>
  <c r="I136"/>
  <c r="C137" s="1"/>
  <c r="F136"/>
  <c r="G136" s="1"/>
  <c r="A264" l="1"/>
  <c r="D263"/>
  <c r="B263"/>
  <c r="E137"/>
  <c r="H137"/>
  <c r="B264" l="1"/>
  <c r="D264"/>
  <c r="A265"/>
  <c r="F137"/>
  <c r="G137" s="1"/>
  <c r="I137"/>
  <c r="C138" s="1"/>
  <c r="A266" l="1"/>
  <c r="D265"/>
  <c r="B265"/>
  <c r="E138"/>
  <c r="H138"/>
  <c r="A267" l="1"/>
  <c r="D266"/>
  <c r="B266"/>
  <c r="F138"/>
  <c r="G138" s="1"/>
  <c r="I138"/>
  <c r="C139" s="1"/>
  <c r="A268" l="1"/>
  <c r="D267"/>
  <c r="B267"/>
  <c r="H139"/>
  <c r="E139"/>
  <c r="B268" l="1"/>
  <c r="D268"/>
  <c r="A269"/>
  <c r="F139"/>
  <c r="G139" s="1"/>
  <c r="I139"/>
  <c r="C140" s="1"/>
  <c r="A270" l="1"/>
  <c r="D269"/>
  <c r="B269"/>
  <c r="H140"/>
  <c r="E140"/>
  <c r="A271" l="1"/>
  <c r="D270"/>
  <c r="B270"/>
  <c r="F140"/>
  <c r="G140" s="1"/>
  <c r="I140"/>
  <c r="C141" s="1"/>
  <c r="A272" l="1"/>
  <c r="D271"/>
  <c r="B271"/>
  <c r="E141"/>
  <c r="H141"/>
  <c r="B272" l="1"/>
  <c r="D272"/>
  <c r="A273"/>
  <c r="F141"/>
  <c r="G141" s="1"/>
  <c r="I141"/>
  <c r="C142" s="1"/>
  <c r="A274" l="1"/>
  <c r="D273"/>
  <c r="B273"/>
  <c r="E142"/>
  <c r="H142"/>
  <c r="A275" l="1"/>
  <c r="D274"/>
  <c r="B274"/>
  <c r="F142"/>
  <c r="G142" s="1"/>
  <c r="I142"/>
  <c r="C143" s="1"/>
  <c r="A276" l="1"/>
  <c r="D275"/>
  <c r="B275"/>
  <c r="H143"/>
  <c r="E143"/>
  <c r="B276" l="1"/>
  <c r="D276"/>
  <c r="A277"/>
  <c r="I143"/>
  <c r="C144" s="1"/>
  <c r="F143"/>
  <c r="G143" s="1"/>
  <c r="A278" l="1"/>
  <c r="D277"/>
  <c r="B277"/>
  <c r="H144"/>
  <c r="E144"/>
  <c r="A279" l="1"/>
  <c r="D278"/>
  <c r="B278"/>
  <c r="F144"/>
  <c r="G144" s="1"/>
  <c r="I144"/>
  <c r="C145" s="1"/>
  <c r="A280" l="1"/>
  <c r="D279"/>
  <c r="B279"/>
  <c r="H145"/>
  <c r="E145"/>
  <c r="B280" l="1"/>
  <c r="D280"/>
  <c r="A281"/>
  <c r="F145"/>
  <c r="G145" s="1"/>
  <c r="I145"/>
  <c r="C146" s="1"/>
  <c r="A282" l="1"/>
  <c r="D281"/>
  <c r="B281"/>
  <c r="E146"/>
  <c r="H146"/>
  <c r="A283" l="1"/>
  <c r="D282"/>
  <c r="B282"/>
  <c r="F146"/>
  <c r="G146" s="1"/>
  <c r="I146"/>
  <c r="C147" s="1"/>
  <c r="A284" l="1"/>
  <c r="D283"/>
  <c r="B283"/>
  <c r="H147"/>
  <c r="E147"/>
  <c r="B284" l="1"/>
  <c r="D284"/>
  <c r="A285"/>
  <c r="I147"/>
  <c r="C148" s="1"/>
  <c r="F147"/>
  <c r="G147" s="1"/>
  <c r="A286" l="1"/>
  <c r="D285"/>
  <c r="B285"/>
  <c r="H148"/>
  <c r="E148"/>
  <c r="A287" l="1"/>
  <c r="D286"/>
  <c r="B286"/>
  <c r="I148"/>
  <c r="C149" s="1"/>
  <c r="F148"/>
  <c r="G148" s="1"/>
  <c r="A288" l="1"/>
  <c r="D287"/>
  <c r="B287"/>
  <c r="H149"/>
  <c r="E149"/>
  <c r="B288" l="1"/>
  <c r="D288"/>
  <c r="A289"/>
  <c r="F149"/>
  <c r="G149" s="1"/>
  <c r="I149"/>
  <c r="C150" s="1"/>
  <c r="A290" l="1"/>
  <c r="D289"/>
  <c r="B289"/>
  <c r="H150"/>
  <c r="E150"/>
  <c r="A291" l="1"/>
  <c r="D290"/>
  <c r="B290"/>
  <c r="F150"/>
  <c r="G150" s="1"/>
  <c r="I150"/>
  <c r="C151" s="1"/>
  <c r="A292" l="1"/>
  <c r="D291"/>
  <c r="B291"/>
  <c r="H151"/>
  <c r="E151"/>
  <c r="B292" l="1"/>
  <c r="D292"/>
  <c r="A293"/>
  <c r="F151"/>
  <c r="G151" s="1"/>
  <c r="I151"/>
  <c r="C152" s="1"/>
  <c r="A294" l="1"/>
  <c r="D293"/>
  <c r="B293"/>
  <c r="H152"/>
  <c r="E152"/>
  <c r="A295" l="1"/>
  <c r="D294"/>
  <c r="B294"/>
  <c r="F152"/>
  <c r="G152" s="1"/>
  <c r="I152"/>
  <c r="C153" s="1"/>
  <c r="A296" l="1"/>
  <c r="D295"/>
  <c r="B295"/>
  <c r="H153"/>
  <c r="E153"/>
  <c r="B296" l="1"/>
  <c r="D296"/>
  <c r="A297"/>
  <c r="F153"/>
  <c r="G153" s="1"/>
  <c r="I153"/>
  <c r="C154" s="1"/>
  <c r="A298" l="1"/>
  <c r="D297"/>
  <c r="B297"/>
  <c r="E154"/>
  <c r="H154"/>
  <c r="A299" l="1"/>
  <c r="D298"/>
  <c r="B298"/>
  <c r="F154"/>
  <c r="G154" s="1"/>
  <c r="I154"/>
  <c r="C155" s="1"/>
  <c r="A300" l="1"/>
  <c r="D299"/>
  <c r="B299"/>
  <c r="H155"/>
  <c r="E155"/>
  <c r="B300" l="1"/>
  <c r="D300"/>
  <c r="A301"/>
  <c r="F155"/>
  <c r="G155" s="1"/>
  <c r="I155"/>
  <c r="C156" s="1"/>
  <c r="A302" l="1"/>
  <c r="D301"/>
  <c r="B301"/>
  <c r="H156"/>
  <c r="E156"/>
  <c r="A303" l="1"/>
  <c r="D302"/>
  <c r="B302"/>
  <c r="F156"/>
  <c r="G156" s="1"/>
  <c r="I156"/>
  <c r="C157" s="1"/>
  <c r="A304" l="1"/>
  <c r="D303"/>
  <c r="B303"/>
  <c r="H157"/>
  <c r="E157"/>
  <c r="B304" l="1"/>
  <c r="D304"/>
  <c r="A305"/>
  <c r="F157"/>
  <c r="G157" s="1"/>
  <c r="I157"/>
  <c r="C158" s="1"/>
  <c r="A306" l="1"/>
  <c r="D305"/>
  <c r="B305"/>
  <c r="H158"/>
  <c r="E158"/>
  <c r="A307" l="1"/>
  <c r="D306"/>
  <c r="B306"/>
  <c r="F158"/>
  <c r="G158" s="1"/>
  <c r="I158"/>
  <c r="C159" s="1"/>
  <c r="A308" l="1"/>
  <c r="D307"/>
  <c r="B307"/>
  <c r="H159"/>
  <c r="E159"/>
  <c r="B308" l="1"/>
  <c r="D308"/>
  <c r="A309"/>
  <c r="F159"/>
  <c r="G159" s="1"/>
  <c r="I159"/>
  <c r="C160" s="1"/>
  <c r="A310" l="1"/>
  <c r="D309"/>
  <c r="B309"/>
  <c r="H160"/>
  <c r="E160"/>
  <c r="A311" l="1"/>
  <c r="D310"/>
  <c r="B310"/>
  <c r="F160"/>
  <c r="G160" s="1"/>
  <c r="I160"/>
  <c r="C161" s="1"/>
  <c r="A312" l="1"/>
  <c r="D311"/>
  <c r="B311"/>
  <c r="H161"/>
  <c r="E161"/>
  <c r="B312" l="1"/>
  <c r="D312"/>
  <c r="A313"/>
  <c r="F161"/>
  <c r="G161" s="1"/>
  <c r="I161"/>
  <c r="C162" s="1"/>
  <c r="A314" l="1"/>
  <c r="D313"/>
  <c r="B313"/>
  <c r="H162"/>
  <c r="E162"/>
  <c r="A315" l="1"/>
  <c r="D314"/>
  <c r="B314"/>
  <c r="I162"/>
  <c r="C163" s="1"/>
  <c r="F162"/>
  <c r="G162" s="1"/>
  <c r="A316" l="1"/>
  <c r="D315"/>
  <c r="B315"/>
  <c r="E163"/>
  <c r="H163"/>
  <c r="B316" l="1"/>
  <c r="D316"/>
  <c r="A317"/>
  <c r="F163"/>
  <c r="G163" s="1"/>
  <c r="I163"/>
  <c r="C164" s="1"/>
  <c r="A318" l="1"/>
  <c r="D317"/>
  <c r="B317"/>
  <c r="H164"/>
  <c r="E164"/>
  <c r="A319" l="1"/>
  <c r="D318"/>
  <c r="B318"/>
  <c r="F164"/>
  <c r="G164" s="1"/>
  <c r="I164"/>
  <c r="C165" s="1"/>
  <c r="A320" l="1"/>
  <c r="D319"/>
  <c r="B319"/>
  <c r="H165"/>
  <c r="E165"/>
  <c r="B320" l="1"/>
  <c r="D320"/>
  <c r="A321"/>
  <c r="I165"/>
  <c r="C166" s="1"/>
  <c r="F165"/>
  <c r="G165" s="1"/>
  <c r="A322" l="1"/>
  <c r="D321"/>
  <c r="B321"/>
  <c r="H166"/>
  <c r="E166"/>
  <c r="A323" l="1"/>
  <c r="D322"/>
  <c r="B322"/>
  <c r="F166"/>
  <c r="G166" s="1"/>
  <c r="I166"/>
  <c r="C167" s="1"/>
  <c r="A324" l="1"/>
  <c r="D323"/>
  <c r="B323"/>
  <c r="H167"/>
  <c r="E167"/>
  <c r="B324" l="1"/>
  <c r="D324"/>
  <c r="A325"/>
  <c r="I167"/>
  <c r="C168" s="1"/>
  <c r="F167"/>
  <c r="G167" s="1"/>
  <c r="A326" l="1"/>
  <c r="D325"/>
  <c r="B325"/>
  <c r="H168"/>
  <c r="E168"/>
  <c r="A327" l="1"/>
  <c r="D326"/>
  <c r="B326"/>
  <c r="F168"/>
  <c r="G168" s="1"/>
  <c r="I168"/>
  <c r="C169" s="1"/>
  <c r="A328" l="1"/>
  <c r="D327"/>
  <c r="B327"/>
  <c r="H169"/>
  <c r="E169"/>
  <c r="B328" l="1"/>
  <c r="D328"/>
  <c r="A329"/>
  <c r="F169"/>
  <c r="G169" s="1"/>
  <c r="I169"/>
  <c r="C170" s="1"/>
  <c r="A330" l="1"/>
  <c r="D329"/>
  <c r="B329"/>
  <c r="H170"/>
  <c r="E170"/>
  <c r="A331" l="1"/>
  <c r="D330"/>
  <c r="B330"/>
  <c r="I170"/>
  <c r="C171" s="1"/>
  <c r="F170"/>
  <c r="G170" s="1"/>
  <c r="A332" l="1"/>
  <c r="D331"/>
  <c r="B331"/>
  <c r="H171"/>
  <c r="E171"/>
  <c r="B332" l="1"/>
  <c r="D332"/>
  <c r="A333"/>
  <c r="F171"/>
  <c r="G171" s="1"/>
  <c r="I171"/>
  <c r="C172" s="1"/>
  <c r="A334" l="1"/>
  <c r="D333"/>
  <c r="B333"/>
  <c r="H172"/>
  <c r="E172"/>
  <c r="A335" l="1"/>
  <c r="D334"/>
  <c r="B334"/>
  <c r="F172"/>
  <c r="G172" s="1"/>
  <c r="I172"/>
  <c r="C173" s="1"/>
  <c r="A336" l="1"/>
  <c r="D335"/>
  <c r="B335"/>
  <c r="E173"/>
  <c r="H173"/>
  <c r="A337" l="1"/>
  <c r="D336"/>
  <c r="B336"/>
  <c r="I173"/>
  <c r="C174" s="1"/>
  <c r="F173"/>
  <c r="G173" s="1"/>
  <c r="A338" l="1"/>
  <c r="D337"/>
  <c r="B337"/>
  <c r="H174"/>
  <c r="E174"/>
  <c r="B338" l="1"/>
  <c r="D338"/>
  <c r="A339"/>
  <c r="F174"/>
  <c r="G174" s="1"/>
  <c r="I174"/>
  <c r="C175" s="1"/>
  <c r="A340" l="1"/>
  <c r="D339"/>
  <c r="B339"/>
  <c r="H175"/>
  <c r="E175"/>
  <c r="B340" l="1"/>
  <c r="D340"/>
  <c r="A341"/>
  <c r="I175"/>
  <c r="C176" s="1"/>
  <c r="F175"/>
  <c r="G175" s="1"/>
  <c r="A342" l="1"/>
  <c r="D341"/>
  <c r="B341"/>
  <c r="H176"/>
  <c r="E176"/>
  <c r="A343" l="1"/>
  <c r="D342"/>
  <c r="B342"/>
  <c r="F176"/>
  <c r="G176" s="1"/>
  <c r="I176"/>
  <c r="C177" s="1"/>
  <c r="A344" l="1"/>
  <c r="D343"/>
  <c r="B343"/>
  <c r="H177"/>
  <c r="E177"/>
  <c r="B344" l="1"/>
  <c r="D344"/>
  <c r="A345"/>
  <c r="I177"/>
  <c r="C178" s="1"/>
  <c r="F177"/>
  <c r="G177" s="1"/>
  <c r="A346" l="1"/>
  <c r="D345"/>
  <c r="B345"/>
  <c r="H178"/>
  <c r="E178"/>
  <c r="B346" l="1"/>
  <c r="D346"/>
  <c r="A347"/>
  <c r="I178"/>
  <c r="C179" s="1"/>
  <c r="F178"/>
  <c r="G178" s="1"/>
  <c r="A348" l="1"/>
  <c r="D347"/>
  <c r="B347"/>
  <c r="H179"/>
  <c r="E179"/>
  <c r="B348" l="1"/>
  <c r="D348"/>
  <c r="A349"/>
  <c r="I179"/>
  <c r="C180" s="1"/>
  <c r="F179"/>
  <c r="G179" s="1"/>
  <c r="A350" l="1"/>
  <c r="D349"/>
  <c r="B349"/>
  <c r="H180"/>
  <c r="E180"/>
  <c r="A351" l="1"/>
  <c r="D350"/>
  <c r="B350"/>
  <c r="I180"/>
  <c r="C181" s="1"/>
  <c r="F180"/>
  <c r="G180" s="1"/>
  <c r="A352" l="1"/>
  <c r="D351"/>
  <c r="B351"/>
  <c r="H181"/>
  <c r="E181"/>
  <c r="A353" l="1"/>
  <c r="D352"/>
  <c r="B352"/>
  <c r="I181"/>
  <c r="C182" s="1"/>
  <c r="F181"/>
  <c r="G181" s="1"/>
  <c r="A354" l="1"/>
  <c r="D353"/>
  <c r="B353"/>
  <c r="E182"/>
  <c r="H182"/>
  <c r="B354" l="1"/>
  <c r="D354"/>
  <c r="A355"/>
  <c r="F182"/>
  <c r="G182" s="1"/>
  <c r="I182"/>
  <c r="C183" s="1"/>
  <c r="A356" l="1"/>
  <c r="D355"/>
  <c r="B355"/>
  <c r="H183"/>
  <c r="E183"/>
  <c r="B356" l="1"/>
  <c r="D356"/>
  <c r="A357"/>
  <c r="I183"/>
  <c r="C184" s="1"/>
  <c r="F183"/>
  <c r="G183" s="1"/>
  <c r="A358" l="1"/>
  <c r="D357"/>
  <c r="B357"/>
  <c r="H184"/>
  <c r="E184"/>
  <c r="A359" l="1"/>
  <c r="D358"/>
  <c r="B358"/>
  <c r="I184"/>
  <c r="C185" s="1"/>
  <c r="F184"/>
  <c r="G184" s="1"/>
  <c r="B359" l="1"/>
  <c r="D359"/>
  <c r="A360"/>
  <c r="H185"/>
  <c r="E185"/>
  <c r="B360" l="1"/>
  <c r="D360"/>
  <c r="A361"/>
  <c r="I185"/>
  <c r="C186" s="1"/>
  <c r="F185"/>
  <c r="G185" s="1"/>
  <c r="A362" l="1"/>
  <c r="D361"/>
  <c r="B361"/>
  <c r="H186"/>
  <c r="E186"/>
  <c r="A363" l="1"/>
  <c r="D362"/>
  <c r="B362"/>
  <c r="I186"/>
  <c r="C187" s="1"/>
  <c r="F186"/>
  <c r="G186" s="1"/>
  <c r="A364" l="1"/>
  <c r="D363"/>
  <c r="B363"/>
  <c r="H187"/>
  <c r="E187"/>
  <c r="B364" l="1"/>
  <c r="D364"/>
  <c r="A365"/>
  <c r="I187"/>
  <c r="C188" s="1"/>
  <c r="F187"/>
  <c r="G187" s="1"/>
  <c r="A366" l="1"/>
  <c r="D365"/>
  <c r="B365"/>
  <c r="H188"/>
  <c r="E188"/>
  <c r="A367" l="1"/>
  <c r="D366"/>
  <c r="B366"/>
  <c r="I188"/>
  <c r="C189" s="1"/>
  <c r="F188"/>
  <c r="G188" s="1"/>
  <c r="A368" l="1"/>
  <c r="D367"/>
  <c r="B367"/>
  <c r="H189"/>
  <c r="E189"/>
  <c r="B368" l="1"/>
  <c r="D368"/>
  <c r="A369"/>
  <c r="I189"/>
  <c r="C190" s="1"/>
  <c r="F189"/>
  <c r="G189" s="1"/>
  <c r="A370" l="1"/>
  <c r="D369"/>
  <c r="B369"/>
  <c r="H190"/>
  <c r="E190"/>
  <c r="A371" l="1"/>
  <c r="D370"/>
  <c r="B370"/>
  <c r="I190"/>
  <c r="C191" s="1"/>
  <c r="F190"/>
  <c r="G190" s="1"/>
  <c r="B371" l="1"/>
  <c r="D371"/>
  <c r="A372"/>
  <c r="H191"/>
  <c r="E191"/>
  <c r="B372" l="1"/>
  <c r="D372"/>
  <c r="A373"/>
  <c r="F191"/>
  <c r="G191" s="1"/>
  <c r="I191"/>
  <c r="C192" s="1"/>
  <c r="A374" l="1"/>
  <c r="D373"/>
  <c r="B373"/>
  <c r="H192"/>
  <c r="E192"/>
  <c r="A375" l="1"/>
  <c r="D374"/>
  <c r="B374"/>
  <c r="F192"/>
  <c r="G192" s="1"/>
  <c r="I192"/>
  <c r="C193" s="1"/>
  <c r="B375" l="1"/>
  <c r="D375"/>
  <c r="A376"/>
  <c r="E193"/>
  <c r="H193"/>
  <c r="B376" l="1"/>
  <c r="D376"/>
  <c r="A377"/>
  <c r="F193"/>
  <c r="G193" s="1"/>
  <c r="I193"/>
  <c r="C194" s="1"/>
  <c r="B377" l="1"/>
  <c r="D377"/>
  <c r="H194"/>
  <c r="E194"/>
  <c r="F194" l="1"/>
  <c r="G194" s="1"/>
  <c r="I194"/>
  <c r="C195" s="1"/>
  <c r="E195" l="1"/>
  <c r="H195"/>
  <c r="I195" l="1"/>
  <c r="C196" s="1"/>
  <c r="F195"/>
  <c r="G195" s="1"/>
  <c r="H196" l="1"/>
  <c r="E196"/>
  <c r="F196" l="1"/>
  <c r="G196" s="1"/>
  <c r="I196"/>
  <c r="C197" s="1"/>
  <c r="H197" l="1"/>
  <c r="E197"/>
  <c r="F197" l="1"/>
  <c r="G197" s="1"/>
  <c r="I197"/>
  <c r="C198" s="1"/>
  <c r="H198" l="1"/>
  <c r="E198"/>
  <c r="F198" l="1"/>
  <c r="G198" s="1"/>
  <c r="I198"/>
  <c r="C199" s="1"/>
  <c r="E199" l="1"/>
  <c r="H199"/>
  <c r="I199" l="1"/>
  <c r="C200" s="1"/>
  <c r="F199"/>
  <c r="G199" s="1"/>
  <c r="H200" l="1"/>
  <c r="E200"/>
  <c r="F200" l="1"/>
  <c r="G200" s="1"/>
  <c r="I200"/>
  <c r="C201" s="1"/>
  <c r="H201" l="1"/>
  <c r="E201"/>
  <c r="I201" l="1"/>
  <c r="C202" s="1"/>
  <c r="F201"/>
  <c r="G201" s="1"/>
  <c r="H202" l="1"/>
  <c r="E202"/>
  <c r="F202" l="1"/>
  <c r="G202" s="1"/>
  <c r="I202"/>
  <c r="C203" s="1"/>
  <c r="H203" l="1"/>
  <c r="E203"/>
  <c r="F203" l="1"/>
  <c r="G203" s="1"/>
  <c r="I203"/>
  <c r="C204" s="1"/>
  <c r="H204" l="1"/>
  <c r="E204"/>
  <c r="I204" l="1"/>
  <c r="C205" s="1"/>
  <c r="F204"/>
  <c r="G204" s="1"/>
  <c r="H205" l="1"/>
  <c r="E205"/>
  <c r="F205" l="1"/>
  <c r="G205" s="1"/>
  <c r="I205"/>
  <c r="C206" s="1"/>
  <c r="H206" l="1"/>
  <c r="E206"/>
  <c r="I206" l="1"/>
  <c r="C207" s="1"/>
  <c r="F206"/>
  <c r="G206" s="1"/>
  <c r="H207" l="1"/>
  <c r="E207"/>
  <c r="I207" l="1"/>
  <c r="C208" s="1"/>
  <c r="F207"/>
  <c r="G207" s="1"/>
  <c r="H208" l="1"/>
  <c r="E208"/>
  <c r="F208" l="1"/>
  <c r="G208" s="1"/>
  <c r="I208"/>
  <c r="C209" s="1"/>
  <c r="H209" l="1"/>
  <c r="E209"/>
  <c r="I209" l="1"/>
  <c r="C210" s="1"/>
  <c r="F209"/>
  <c r="G209" s="1"/>
  <c r="E210" l="1"/>
  <c r="H210"/>
  <c r="F210" l="1"/>
  <c r="G210" s="1"/>
  <c r="I210"/>
  <c r="C211" s="1"/>
  <c r="E211" l="1"/>
  <c r="H211"/>
  <c r="F211" l="1"/>
  <c r="G211" s="1"/>
  <c r="I211"/>
  <c r="C212" s="1"/>
  <c r="H212" l="1"/>
  <c r="E212"/>
  <c r="F212" l="1"/>
  <c r="G212" s="1"/>
  <c r="I212"/>
  <c r="C213" s="1"/>
  <c r="H213" l="1"/>
  <c r="E213"/>
  <c r="I213" l="1"/>
  <c r="C214" s="1"/>
  <c r="F213"/>
  <c r="G213" s="1"/>
  <c r="E214" l="1"/>
  <c r="H214"/>
  <c r="F214" l="1"/>
  <c r="G214" s="1"/>
  <c r="I214"/>
  <c r="C215" s="1"/>
  <c r="E215" l="1"/>
  <c r="H215"/>
  <c r="F215" l="1"/>
  <c r="G215" s="1"/>
  <c r="I215"/>
  <c r="C216" s="1"/>
  <c r="H216" l="1"/>
  <c r="E216"/>
  <c r="F216" l="1"/>
  <c r="G216" s="1"/>
  <c r="I216"/>
  <c r="C217" s="1"/>
  <c r="H217" l="1"/>
  <c r="E217"/>
  <c r="I217" l="1"/>
  <c r="C218" s="1"/>
  <c r="F217"/>
  <c r="G217" s="1"/>
  <c r="H218" l="1"/>
  <c r="E218"/>
  <c r="F218" l="1"/>
  <c r="G218" s="1"/>
  <c r="I218"/>
  <c r="C219" s="1"/>
  <c r="H219" l="1"/>
  <c r="E219"/>
  <c r="I219" l="1"/>
  <c r="C220" s="1"/>
  <c r="F219"/>
  <c r="G219" s="1"/>
  <c r="E220" l="1"/>
  <c r="H220"/>
  <c r="F220" l="1"/>
  <c r="G220" s="1"/>
  <c r="I220"/>
  <c r="C221" s="1"/>
  <c r="H221" l="1"/>
  <c r="E221"/>
  <c r="F221" l="1"/>
  <c r="G221" s="1"/>
  <c r="I221"/>
  <c r="C222" s="1"/>
  <c r="E222" l="1"/>
  <c r="H222"/>
  <c r="F222" l="1"/>
  <c r="G222" s="1"/>
  <c r="I222"/>
  <c r="C223" s="1"/>
  <c r="E223" l="1"/>
  <c r="H223"/>
  <c r="F223" l="1"/>
  <c r="G223" s="1"/>
  <c r="I223"/>
  <c r="C224" s="1"/>
  <c r="H224" l="1"/>
  <c r="E224"/>
  <c r="F224" l="1"/>
  <c r="G224" s="1"/>
  <c r="I224"/>
  <c r="C225" s="1"/>
  <c r="H225" l="1"/>
  <c r="E225"/>
  <c r="F225" l="1"/>
  <c r="G225" s="1"/>
  <c r="I225"/>
  <c r="C226" s="1"/>
  <c r="H226" l="1"/>
  <c r="E226"/>
  <c r="I226" l="1"/>
  <c r="C227" s="1"/>
  <c r="F226"/>
  <c r="G226" s="1"/>
  <c r="H227" l="1"/>
  <c r="E227"/>
  <c r="F227" l="1"/>
  <c r="G227" s="1"/>
  <c r="I227"/>
  <c r="C228" s="1"/>
  <c r="H228" l="1"/>
  <c r="E228"/>
  <c r="F228" l="1"/>
  <c r="G228" s="1"/>
  <c r="I228"/>
  <c r="C229" s="1"/>
  <c r="H229" l="1"/>
  <c r="E229"/>
  <c r="I229" l="1"/>
  <c r="C230" s="1"/>
  <c r="F229"/>
  <c r="G229" s="1"/>
  <c r="H230" l="1"/>
  <c r="E230"/>
  <c r="F230" l="1"/>
  <c r="G230" s="1"/>
  <c r="I230"/>
  <c r="C231" s="1"/>
  <c r="E231" l="1"/>
  <c r="H231"/>
  <c r="F231" l="1"/>
  <c r="G231" s="1"/>
  <c r="I231"/>
  <c r="C232" s="1"/>
  <c r="H232" l="1"/>
  <c r="E232"/>
  <c r="F232" l="1"/>
  <c r="G232" s="1"/>
  <c r="I232"/>
  <c r="C233" s="1"/>
  <c r="H233" l="1"/>
  <c r="E233"/>
  <c r="F233" l="1"/>
  <c r="G233" s="1"/>
  <c r="I233"/>
  <c r="C234" s="1"/>
  <c r="H234" l="1"/>
  <c r="E234"/>
  <c r="F234" l="1"/>
  <c r="G234" s="1"/>
  <c r="I234"/>
  <c r="C235" s="1"/>
  <c r="H235" l="1"/>
  <c r="E235"/>
  <c r="F235" l="1"/>
  <c r="G235" s="1"/>
  <c r="I235"/>
  <c r="C236" s="1"/>
  <c r="H236" l="1"/>
  <c r="E236"/>
  <c r="F236" l="1"/>
  <c r="G236" s="1"/>
  <c r="I236"/>
  <c r="C237" s="1"/>
  <c r="H237" l="1"/>
  <c r="E237"/>
  <c r="I237" l="1"/>
  <c r="C238" s="1"/>
  <c r="F237"/>
  <c r="G237" s="1"/>
  <c r="H238" l="1"/>
  <c r="E238"/>
  <c r="I238" l="1"/>
  <c r="C239" s="1"/>
  <c r="F238"/>
  <c r="G238" s="1"/>
  <c r="H239" l="1"/>
  <c r="E239"/>
  <c r="F239" l="1"/>
  <c r="G239" s="1"/>
  <c r="I239"/>
  <c r="C240" s="1"/>
  <c r="H240" l="1"/>
  <c r="E240"/>
  <c r="F240" l="1"/>
  <c r="G240" s="1"/>
  <c r="I240"/>
  <c r="C241" s="1"/>
  <c r="H241" l="1"/>
  <c r="E241"/>
  <c r="F241" l="1"/>
  <c r="G241" s="1"/>
  <c r="I241"/>
  <c r="C242" s="1"/>
  <c r="H242" l="1"/>
  <c r="E242"/>
  <c r="I242" l="1"/>
  <c r="C243" s="1"/>
  <c r="F242"/>
  <c r="G242" s="1"/>
  <c r="H243" l="1"/>
  <c r="E243"/>
  <c r="I243" l="1"/>
  <c r="C244" s="1"/>
  <c r="F243"/>
  <c r="G243" s="1"/>
  <c r="H244" l="1"/>
  <c r="E244"/>
  <c r="F244" l="1"/>
  <c r="G244" s="1"/>
  <c r="I244"/>
  <c r="C245" s="1"/>
  <c r="H245" l="1"/>
  <c r="E245"/>
  <c r="F245" l="1"/>
  <c r="G245" s="1"/>
  <c r="I245"/>
  <c r="C246" s="1"/>
  <c r="H246" l="1"/>
  <c r="E246"/>
  <c r="I246" l="1"/>
  <c r="C247" s="1"/>
  <c r="F246"/>
  <c r="G246" s="1"/>
  <c r="H247" l="1"/>
  <c r="E247"/>
  <c r="F247" l="1"/>
  <c r="G247" s="1"/>
  <c r="I247"/>
  <c r="C248" s="1"/>
  <c r="H248" l="1"/>
  <c r="E248"/>
  <c r="I248" l="1"/>
  <c r="C249" s="1"/>
  <c r="F248"/>
  <c r="G248" s="1"/>
  <c r="H249" l="1"/>
  <c r="E249"/>
  <c r="F249" l="1"/>
  <c r="G249" s="1"/>
  <c r="I249"/>
  <c r="C250" s="1"/>
  <c r="H250" l="1"/>
  <c r="E250"/>
  <c r="I250" l="1"/>
  <c r="C251" s="1"/>
  <c r="F250"/>
  <c r="G250" s="1"/>
  <c r="H251" l="1"/>
  <c r="E251"/>
  <c r="I251" l="1"/>
  <c r="C252" s="1"/>
  <c r="F251"/>
  <c r="G251" s="1"/>
  <c r="H252" l="1"/>
  <c r="E252"/>
  <c r="I252" l="1"/>
  <c r="C253" s="1"/>
  <c r="F252"/>
  <c r="G252" s="1"/>
  <c r="H253" l="1"/>
  <c r="E253"/>
  <c r="F253" l="1"/>
  <c r="G253" s="1"/>
  <c r="I253"/>
  <c r="C254" s="1"/>
  <c r="E254" l="1"/>
  <c r="H254"/>
  <c r="F254" l="1"/>
  <c r="G254" s="1"/>
  <c r="I254"/>
  <c r="C255" s="1"/>
  <c r="E255" l="1"/>
  <c r="H255"/>
  <c r="F255" l="1"/>
  <c r="G255" s="1"/>
  <c r="I255"/>
  <c r="C256" s="1"/>
  <c r="H256" l="1"/>
  <c r="E256"/>
  <c r="I256" l="1"/>
  <c r="C257" s="1"/>
  <c r="F256"/>
  <c r="G256" s="1"/>
  <c r="H257" l="1"/>
  <c r="E257"/>
  <c r="F257" l="1"/>
  <c r="G257" s="1"/>
  <c r="I257"/>
  <c r="C258" s="1"/>
  <c r="H258" l="1"/>
  <c r="E258"/>
  <c r="F258" l="1"/>
  <c r="G258" s="1"/>
  <c r="I258"/>
  <c r="C259" s="1"/>
  <c r="E259" l="1"/>
  <c r="H259"/>
  <c r="I259" l="1"/>
  <c r="C260" s="1"/>
  <c r="F259"/>
  <c r="G259" s="1"/>
  <c r="H260" l="1"/>
  <c r="E260"/>
  <c r="I260" l="1"/>
  <c r="C261" s="1"/>
  <c r="F260"/>
  <c r="G260" s="1"/>
  <c r="H261" l="1"/>
  <c r="E261"/>
  <c r="F261" l="1"/>
  <c r="G261" s="1"/>
  <c r="I261"/>
  <c r="C262" s="1"/>
  <c r="E262" l="1"/>
  <c r="H262"/>
  <c r="F262" l="1"/>
  <c r="G262" s="1"/>
  <c r="I262"/>
  <c r="C263" s="1"/>
  <c r="H263" l="1"/>
  <c r="E263"/>
  <c r="F263" l="1"/>
  <c r="G263" s="1"/>
  <c r="I263"/>
  <c r="C264" s="1"/>
  <c r="H264" l="1"/>
  <c r="E264"/>
  <c r="I264" l="1"/>
  <c r="C265" s="1"/>
  <c r="F264"/>
  <c r="G264" s="1"/>
  <c r="H265" l="1"/>
  <c r="E265"/>
  <c r="F265" l="1"/>
  <c r="G265" s="1"/>
  <c r="I265"/>
  <c r="C266" s="1"/>
  <c r="E266" l="1"/>
  <c r="H266"/>
  <c r="F266" l="1"/>
  <c r="G266" s="1"/>
  <c r="I266"/>
  <c r="C267" s="1"/>
  <c r="E267" l="1"/>
  <c r="H267"/>
  <c r="F267" l="1"/>
  <c r="G267" s="1"/>
  <c r="I267"/>
  <c r="C268" s="1"/>
  <c r="H268" l="1"/>
  <c r="E268"/>
  <c r="F268" l="1"/>
  <c r="G268" s="1"/>
  <c r="I268"/>
  <c r="C269" s="1"/>
  <c r="E269" l="1"/>
  <c r="H269"/>
  <c r="I269" l="1"/>
  <c r="C270" s="1"/>
  <c r="F269"/>
  <c r="G269" s="1"/>
  <c r="H270" l="1"/>
  <c r="E270"/>
  <c r="F270" l="1"/>
  <c r="G270" s="1"/>
  <c r="I270"/>
  <c r="C271" s="1"/>
  <c r="E271" l="1"/>
  <c r="H271"/>
  <c r="I271" l="1"/>
  <c r="C272" s="1"/>
  <c r="F271"/>
  <c r="G271" s="1"/>
  <c r="H272" l="1"/>
  <c r="E272"/>
  <c r="F272" l="1"/>
  <c r="G272" s="1"/>
  <c r="I272"/>
  <c r="C273" s="1"/>
  <c r="H273" l="1"/>
  <c r="E273"/>
  <c r="F273" l="1"/>
  <c r="G273" s="1"/>
  <c r="I273"/>
  <c r="C274" s="1"/>
  <c r="H274" l="1"/>
  <c r="E274"/>
  <c r="F274" l="1"/>
  <c r="G274" s="1"/>
  <c r="I274"/>
  <c r="C275" s="1"/>
  <c r="H275" l="1"/>
  <c r="E275"/>
  <c r="F275" l="1"/>
  <c r="G275" s="1"/>
  <c r="I275"/>
  <c r="C276" s="1"/>
  <c r="H276" l="1"/>
  <c r="E276"/>
  <c r="F276" l="1"/>
  <c r="G276" s="1"/>
  <c r="I276"/>
  <c r="C277" s="1"/>
  <c r="E277" l="1"/>
  <c r="H277"/>
  <c r="F277" l="1"/>
  <c r="G277" s="1"/>
  <c r="I277"/>
  <c r="C278" s="1"/>
  <c r="H278" l="1"/>
  <c r="E278"/>
  <c r="F278" l="1"/>
  <c r="G278" s="1"/>
  <c r="I278"/>
  <c r="C279" s="1"/>
  <c r="H279" l="1"/>
  <c r="E279"/>
  <c r="F279" l="1"/>
  <c r="G279" s="1"/>
  <c r="I279"/>
  <c r="C280" s="1"/>
  <c r="H280" l="1"/>
  <c r="E280"/>
  <c r="F280" l="1"/>
  <c r="G280" s="1"/>
  <c r="I280"/>
  <c r="C281" s="1"/>
  <c r="H281" l="1"/>
  <c r="E281"/>
  <c r="F281" l="1"/>
  <c r="G281" s="1"/>
  <c r="I281"/>
  <c r="C282" s="1"/>
  <c r="H282" l="1"/>
  <c r="E282"/>
  <c r="I282" l="1"/>
  <c r="C283" s="1"/>
  <c r="F282"/>
  <c r="G282" s="1"/>
  <c r="E283" l="1"/>
  <c r="H283"/>
  <c r="I283" l="1"/>
  <c r="C284" s="1"/>
  <c r="F283"/>
  <c r="G283" s="1"/>
  <c r="E284" l="1"/>
  <c r="H284"/>
  <c r="F284" l="1"/>
  <c r="G284" s="1"/>
  <c r="I284"/>
  <c r="C285" s="1"/>
  <c r="H285" l="1"/>
  <c r="E285"/>
  <c r="F285" l="1"/>
  <c r="G285" s="1"/>
  <c r="I285"/>
  <c r="C286" s="1"/>
  <c r="E286" l="1"/>
  <c r="H286"/>
  <c r="F286" l="1"/>
  <c r="G286" s="1"/>
  <c r="I286"/>
  <c r="C287" s="1"/>
  <c r="H287" l="1"/>
  <c r="E287"/>
  <c r="F287" l="1"/>
  <c r="G287" s="1"/>
  <c r="I287"/>
  <c r="C288" s="1"/>
  <c r="H288" l="1"/>
  <c r="E288"/>
  <c r="F288" l="1"/>
  <c r="G288" s="1"/>
  <c r="I288"/>
  <c r="C289" s="1"/>
  <c r="H289" l="1"/>
  <c r="E289"/>
  <c r="F289" l="1"/>
  <c r="G289" s="1"/>
  <c r="I289"/>
  <c r="C290" s="1"/>
  <c r="E290" l="1"/>
  <c r="H290"/>
  <c r="F290" l="1"/>
  <c r="G290" s="1"/>
  <c r="I290"/>
  <c r="C291" s="1"/>
  <c r="E291" l="1"/>
  <c r="H291"/>
  <c r="F291" l="1"/>
  <c r="G291" s="1"/>
  <c r="I291"/>
  <c r="C292" s="1"/>
  <c r="H292" l="1"/>
  <c r="E292"/>
  <c r="F292" l="1"/>
  <c r="G292" s="1"/>
  <c r="I292"/>
  <c r="C293" s="1"/>
  <c r="E293" l="1"/>
  <c r="H293"/>
  <c r="F293" l="1"/>
  <c r="G293" s="1"/>
  <c r="I293"/>
  <c r="C294" s="1"/>
  <c r="E294" l="1"/>
  <c r="H294"/>
  <c r="I294" l="1"/>
  <c r="C295" s="1"/>
  <c r="F294"/>
  <c r="G294" s="1"/>
  <c r="H295" l="1"/>
  <c r="E295"/>
  <c r="I295" l="1"/>
  <c r="C296" s="1"/>
  <c r="F295"/>
  <c r="G295" s="1"/>
  <c r="H296" l="1"/>
  <c r="E296"/>
  <c r="F296" l="1"/>
  <c r="G296" s="1"/>
  <c r="I296"/>
  <c r="C297" s="1"/>
  <c r="H297" l="1"/>
  <c r="E297"/>
  <c r="F297" l="1"/>
  <c r="G297" s="1"/>
  <c r="I297"/>
  <c r="C298" s="1"/>
  <c r="H298" l="1"/>
  <c r="E298"/>
  <c r="F298" l="1"/>
  <c r="G298" s="1"/>
  <c r="I298"/>
  <c r="C299" s="1"/>
  <c r="E299" l="1"/>
  <c r="H299"/>
  <c r="I299" l="1"/>
  <c r="C300" s="1"/>
  <c r="F299"/>
  <c r="G299" s="1"/>
  <c r="E300" l="1"/>
  <c r="H300"/>
  <c r="F300" l="1"/>
  <c r="G300" s="1"/>
  <c r="I300"/>
  <c r="C301" s="1"/>
  <c r="E301" l="1"/>
  <c r="H301"/>
  <c r="F301" l="1"/>
  <c r="G301" s="1"/>
  <c r="I301"/>
  <c r="C302" s="1"/>
  <c r="H302" l="1"/>
  <c r="E302"/>
  <c r="F302" l="1"/>
  <c r="G302" s="1"/>
  <c r="I302"/>
  <c r="C303" s="1"/>
  <c r="H303" l="1"/>
  <c r="E303"/>
  <c r="I303" l="1"/>
  <c r="C304" s="1"/>
  <c r="F303"/>
  <c r="G303" s="1"/>
  <c r="H304" l="1"/>
  <c r="E304"/>
  <c r="F304" l="1"/>
  <c r="G304" s="1"/>
  <c r="I304"/>
  <c r="C305" s="1"/>
  <c r="H305" l="1"/>
  <c r="E305"/>
  <c r="F305" l="1"/>
  <c r="G305" s="1"/>
  <c r="I305"/>
  <c r="C306" s="1"/>
  <c r="H306" l="1"/>
  <c r="E306"/>
  <c r="F306" l="1"/>
  <c r="G306" s="1"/>
  <c r="I306"/>
  <c r="C307" s="1"/>
  <c r="H307" l="1"/>
  <c r="E307"/>
  <c r="F307" l="1"/>
  <c r="G307" s="1"/>
  <c r="I307"/>
  <c r="C308" s="1"/>
  <c r="H308" l="1"/>
  <c r="E308"/>
  <c r="F308" l="1"/>
  <c r="G308" s="1"/>
  <c r="I308"/>
  <c r="C309" s="1"/>
  <c r="H309" l="1"/>
  <c r="E309"/>
  <c r="F309" l="1"/>
  <c r="G309" s="1"/>
  <c r="I309"/>
  <c r="C310" s="1"/>
  <c r="H310" l="1"/>
  <c r="E310"/>
  <c r="F310" l="1"/>
  <c r="G310" s="1"/>
  <c r="I310"/>
  <c r="C311" s="1"/>
  <c r="H311" l="1"/>
  <c r="E311"/>
  <c r="I311" l="1"/>
  <c r="C312" s="1"/>
  <c r="F311"/>
  <c r="G311" s="1"/>
  <c r="H312" l="1"/>
  <c r="E312"/>
  <c r="F312" l="1"/>
  <c r="G312" s="1"/>
  <c r="I312"/>
  <c r="C313" s="1"/>
  <c r="H313" l="1"/>
  <c r="E313"/>
  <c r="I313" l="1"/>
  <c r="C314" s="1"/>
  <c r="F313"/>
  <c r="G313" s="1"/>
  <c r="H314" l="1"/>
  <c r="E314"/>
  <c r="I314" l="1"/>
  <c r="C315" s="1"/>
  <c r="F314"/>
  <c r="G314" s="1"/>
  <c r="E315" l="1"/>
  <c r="H315"/>
  <c r="F315" l="1"/>
  <c r="G315" s="1"/>
  <c r="I315"/>
  <c r="C316" s="1"/>
  <c r="E316" l="1"/>
  <c r="H316"/>
  <c r="F316" l="1"/>
  <c r="G316" s="1"/>
  <c r="I316"/>
  <c r="C317" s="1"/>
  <c r="H317" l="1"/>
  <c r="E317"/>
  <c r="F317" l="1"/>
  <c r="G317" s="1"/>
  <c r="I317"/>
  <c r="C318" s="1"/>
  <c r="H318" l="1"/>
  <c r="E318"/>
  <c r="F318" l="1"/>
  <c r="G318" s="1"/>
  <c r="I318"/>
  <c r="C319" s="1"/>
  <c r="H319" l="1"/>
  <c r="E319"/>
  <c r="I319" l="1"/>
  <c r="C320" s="1"/>
  <c r="F319"/>
  <c r="G319" s="1"/>
  <c r="H320" l="1"/>
  <c r="E320"/>
  <c r="I320" l="1"/>
  <c r="C321" s="1"/>
  <c r="F320"/>
  <c r="G320" s="1"/>
  <c r="H321" l="1"/>
  <c r="E321"/>
  <c r="F321" l="1"/>
  <c r="G321" s="1"/>
  <c r="I321"/>
  <c r="C322" s="1"/>
  <c r="E322" l="1"/>
  <c r="H322"/>
  <c r="F322" l="1"/>
  <c r="G322" s="1"/>
  <c r="I322"/>
  <c r="C323" s="1"/>
  <c r="H323" l="1"/>
  <c r="E323"/>
  <c r="F323" l="1"/>
  <c r="G323" s="1"/>
  <c r="I323"/>
  <c r="C324" s="1"/>
  <c r="H324" l="1"/>
  <c r="E324"/>
  <c r="F324" l="1"/>
  <c r="G324" s="1"/>
  <c r="I324"/>
  <c r="C325" s="1"/>
  <c r="H325" l="1"/>
  <c r="E325"/>
  <c r="I325" l="1"/>
  <c r="C326" s="1"/>
  <c r="F325"/>
  <c r="G325" s="1"/>
  <c r="H326" l="1"/>
  <c r="E326"/>
  <c r="F326" l="1"/>
  <c r="G326" s="1"/>
  <c r="I326"/>
  <c r="C327" s="1"/>
  <c r="E327" l="1"/>
  <c r="H327"/>
  <c r="I327" l="1"/>
  <c r="C328" s="1"/>
  <c r="F327"/>
  <c r="G327" s="1"/>
  <c r="H328" l="1"/>
  <c r="E328"/>
  <c r="F328" l="1"/>
  <c r="G328" s="1"/>
  <c r="I328"/>
  <c r="C329" s="1"/>
  <c r="H329" l="1"/>
  <c r="E329"/>
  <c r="I329" l="1"/>
  <c r="C330" s="1"/>
  <c r="F329"/>
  <c r="G329" s="1"/>
  <c r="H330" l="1"/>
  <c r="E330"/>
  <c r="F330" l="1"/>
  <c r="G330" s="1"/>
  <c r="I330"/>
  <c r="C331" s="1"/>
  <c r="H331" l="1"/>
  <c r="E331"/>
  <c r="F331" l="1"/>
  <c r="G331" s="1"/>
  <c r="I331"/>
  <c r="C332" s="1"/>
  <c r="H332" l="1"/>
  <c r="E332"/>
  <c r="F332" l="1"/>
  <c r="G332" s="1"/>
  <c r="I332"/>
  <c r="C333" s="1"/>
  <c r="H333" l="1"/>
  <c r="E333"/>
  <c r="F333" l="1"/>
  <c r="G333" s="1"/>
  <c r="I333"/>
  <c r="C334" s="1"/>
  <c r="E334" l="1"/>
  <c r="H334"/>
  <c r="F334" l="1"/>
  <c r="G334" s="1"/>
  <c r="I334"/>
  <c r="C335" s="1"/>
  <c r="E335" l="1"/>
  <c r="H335"/>
  <c r="F335" l="1"/>
  <c r="G335" s="1"/>
  <c r="I335"/>
  <c r="C336" s="1"/>
  <c r="H336" l="1"/>
  <c r="E336"/>
  <c r="F336" l="1"/>
  <c r="G336" s="1"/>
  <c r="I336"/>
  <c r="C337" s="1"/>
  <c r="H337" l="1"/>
  <c r="E337"/>
  <c r="F337" l="1"/>
  <c r="G337" s="1"/>
  <c r="I337"/>
  <c r="C338" s="1"/>
  <c r="H338" l="1"/>
  <c r="E338"/>
  <c r="F338" l="1"/>
  <c r="G338" s="1"/>
  <c r="I338"/>
  <c r="C339" s="1"/>
  <c r="H339" l="1"/>
  <c r="E339"/>
  <c r="F339" l="1"/>
  <c r="G339" s="1"/>
  <c r="I339"/>
  <c r="C340" s="1"/>
  <c r="H340" l="1"/>
  <c r="E340"/>
  <c r="I340" l="1"/>
  <c r="C341" s="1"/>
  <c r="F340"/>
  <c r="G340" s="1"/>
  <c r="H341" l="1"/>
  <c r="E341"/>
  <c r="I341" l="1"/>
  <c r="C342" s="1"/>
  <c r="F341"/>
  <c r="G341" s="1"/>
  <c r="H342" l="1"/>
  <c r="E342"/>
  <c r="I342" l="1"/>
  <c r="C343" s="1"/>
  <c r="F342"/>
  <c r="G342" s="1"/>
  <c r="H343" l="1"/>
  <c r="E343"/>
  <c r="F343" l="1"/>
  <c r="G343" s="1"/>
  <c r="I343"/>
  <c r="C344" s="1"/>
  <c r="H344" l="1"/>
  <c r="E344"/>
  <c r="I344" l="1"/>
  <c r="C345" s="1"/>
  <c r="F344"/>
  <c r="G344" s="1"/>
  <c r="H345" l="1"/>
  <c r="E345"/>
  <c r="F345" l="1"/>
  <c r="G345" s="1"/>
  <c r="I345"/>
  <c r="C346" s="1"/>
  <c r="H346" l="1"/>
  <c r="E346"/>
  <c r="I346" l="1"/>
  <c r="C347" s="1"/>
  <c r="F346"/>
  <c r="G346" s="1"/>
  <c r="H347" l="1"/>
  <c r="E347"/>
  <c r="I347" l="1"/>
  <c r="C348" s="1"/>
  <c r="F347"/>
  <c r="G347" s="1"/>
  <c r="H348" l="1"/>
  <c r="E348"/>
  <c r="I348" l="1"/>
  <c r="C349" s="1"/>
  <c r="F348"/>
  <c r="G348" s="1"/>
  <c r="H349" l="1"/>
  <c r="E349"/>
  <c r="F349" l="1"/>
  <c r="G349" s="1"/>
  <c r="I349"/>
  <c r="C350" s="1"/>
  <c r="E350" l="1"/>
  <c r="H350"/>
  <c r="I350" l="1"/>
  <c r="C351" s="1"/>
  <c r="F350"/>
  <c r="G350" s="1"/>
  <c r="H351" l="1"/>
  <c r="E351"/>
  <c r="F351" l="1"/>
  <c r="G351" s="1"/>
  <c r="I351"/>
  <c r="C352" s="1"/>
  <c r="H352" l="1"/>
  <c r="E352"/>
  <c r="F352" l="1"/>
  <c r="G352" s="1"/>
  <c r="I352"/>
  <c r="C353" s="1"/>
  <c r="H353" l="1"/>
  <c r="E353"/>
  <c r="F353" l="1"/>
  <c r="G353" s="1"/>
  <c r="I353"/>
  <c r="C354" s="1"/>
  <c r="H354" l="1"/>
  <c r="E354"/>
  <c r="I354" l="1"/>
  <c r="C355" s="1"/>
  <c r="F354"/>
  <c r="G354" s="1"/>
  <c r="H355" l="1"/>
  <c r="E355"/>
  <c r="F355" l="1"/>
  <c r="G355" s="1"/>
  <c r="I355"/>
  <c r="C356" s="1"/>
  <c r="H356" l="1"/>
  <c r="E356"/>
  <c r="F356" l="1"/>
  <c r="G356" s="1"/>
  <c r="I356"/>
  <c r="C357" s="1"/>
  <c r="H357" l="1"/>
  <c r="E357"/>
  <c r="F357" l="1"/>
  <c r="G357" s="1"/>
  <c r="I357"/>
  <c r="C358" s="1"/>
  <c r="H358" l="1"/>
  <c r="E358"/>
  <c r="F358" l="1"/>
  <c r="G358" s="1"/>
  <c r="I358"/>
  <c r="C359" s="1"/>
  <c r="E359" l="1"/>
  <c r="H359"/>
  <c r="F359" l="1"/>
  <c r="G359" s="1"/>
  <c r="I359"/>
  <c r="C360" s="1"/>
  <c r="E360" l="1"/>
  <c r="H360"/>
  <c r="F360" l="1"/>
  <c r="G360" s="1"/>
  <c r="I360"/>
  <c r="C361" s="1"/>
  <c r="H361" l="1"/>
  <c r="E361"/>
  <c r="I361" l="1"/>
  <c r="C362" s="1"/>
  <c r="F361"/>
  <c r="G361" s="1"/>
  <c r="H362" l="1"/>
  <c r="E362"/>
  <c r="F362" l="1"/>
  <c r="G362" s="1"/>
  <c r="I362"/>
  <c r="C363" s="1"/>
  <c r="H363" l="1"/>
  <c r="E363"/>
  <c r="F363" l="1"/>
  <c r="G363" s="1"/>
  <c r="I363"/>
  <c r="C364" s="1"/>
  <c r="H364" l="1"/>
  <c r="E364"/>
  <c r="I364" l="1"/>
  <c r="C365" s="1"/>
  <c r="F364"/>
  <c r="G364" s="1"/>
  <c r="H365" l="1"/>
  <c r="E365"/>
  <c r="F365" l="1"/>
  <c r="G365" s="1"/>
  <c r="I365"/>
  <c r="C366" s="1"/>
  <c r="E366" l="1"/>
  <c r="H366"/>
  <c r="I366" l="1"/>
  <c r="C367" s="1"/>
  <c r="F366"/>
  <c r="G366" s="1"/>
  <c r="H367" l="1"/>
  <c r="E367"/>
  <c r="F367" l="1"/>
  <c r="G367" s="1"/>
  <c r="I367"/>
  <c r="C368" s="1"/>
  <c r="H368" l="1"/>
  <c r="E368"/>
  <c r="F368" l="1"/>
  <c r="G368" s="1"/>
  <c r="I368"/>
  <c r="C369" s="1"/>
  <c r="H369" l="1"/>
  <c r="E369"/>
  <c r="F369" l="1"/>
  <c r="G369" s="1"/>
  <c r="I369"/>
  <c r="C370" s="1"/>
  <c r="E370" l="1"/>
  <c r="H370"/>
  <c r="F370" l="1"/>
  <c r="G370" s="1"/>
  <c r="I370"/>
  <c r="C371" s="1"/>
  <c r="H371" l="1"/>
  <c r="E371"/>
  <c r="F371" l="1"/>
  <c r="G371" s="1"/>
  <c r="I371"/>
  <c r="C372" s="1"/>
  <c r="H372" l="1"/>
  <c r="E372"/>
  <c r="I372" l="1"/>
  <c r="C373" s="1"/>
  <c r="F372"/>
  <c r="G372" s="1"/>
  <c r="E373" l="1"/>
  <c r="H373"/>
  <c r="F373" l="1"/>
  <c r="G373" s="1"/>
  <c r="I373"/>
  <c r="C374" s="1"/>
  <c r="H374" l="1"/>
  <c r="E374"/>
  <c r="F374" l="1"/>
  <c r="G374" s="1"/>
  <c r="I374"/>
  <c r="C375" s="1"/>
  <c r="H375" l="1"/>
  <c r="E375"/>
  <c r="I375" l="1"/>
  <c r="C376" s="1"/>
  <c r="F375"/>
  <c r="G375" s="1"/>
  <c r="H376" l="1"/>
  <c r="E376"/>
  <c r="F376" l="1"/>
  <c r="G376" s="1"/>
  <c r="I376"/>
  <c r="C377" s="1"/>
  <c r="H10" l="1"/>
  <c r="H377"/>
  <c r="E377"/>
  <c r="H9" l="1"/>
  <c r="I377"/>
  <c r="H8" s="1"/>
  <c r="F377"/>
  <c r="G377" s="1"/>
</calcChain>
</file>

<file path=xl/sharedStrings.xml><?xml version="1.0" encoding="utf-8"?>
<sst xmlns="http://schemas.openxmlformats.org/spreadsheetml/2006/main" count="24" uniqueCount="24">
  <si>
    <r>
      <rPr>
        <b/>
        <sz val="10"/>
        <rFont val="돋움"/>
        <family val="3"/>
        <charset val="129"/>
      </rPr>
      <t>대출금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요약</t>
    </r>
    <phoneticPr fontId="0" type="noConversion"/>
  </si>
  <si>
    <r>
      <rPr>
        <sz val="10"/>
        <rFont val="돋움"/>
        <family val="3"/>
        <charset val="129"/>
      </rPr>
      <t>정기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납입금</t>
    </r>
    <phoneticPr fontId="0" type="noConversion"/>
  </si>
  <si>
    <r>
      <rPr>
        <sz val="10"/>
        <rFont val="돋움"/>
        <family val="3"/>
        <charset val="129"/>
      </rPr>
      <t>총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이자</t>
    </r>
    <phoneticPr fontId="0" type="noConversion"/>
  </si>
  <si>
    <t>대출금액</t>
    <phoneticPr fontId="0" type="noConversion"/>
  </si>
  <si>
    <r>
      <rPr>
        <b/>
        <sz val="10"/>
        <rFont val="돋움"/>
        <family val="3"/>
        <charset val="129"/>
      </rPr>
      <t>값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입력</t>
    </r>
    <phoneticPr fontId="0" type="noConversion"/>
  </si>
  <si>
    <r>
      <rPr>
        <sz val="10"/>
        <rFont val="돋움"/>
        <family val="3"/>
        <charset val="129"/>
      </rPr>
      <t>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이자율</t>
    </r>
    <phoneticPr fontId="0" type="noConversion"/>
  </si>
  <si>
    <r>
      <rPr>
        <sz val="10"/>
        <rFont val="돋움"/>
        <family val="3"/>
        <charset val="129"/>
      </rPr>
      <t>대출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시작일</t>
    </r>
    <phoneticPr fontId="0" type="noConversion"/>
  </si>
  <si>
    <r>
      <rPr>
        <sz val="10"/>
        <rFont val="돋움"/>
        <family val="3"/>
        <charset val="129"/>
      </rPr>
      <t>기타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납입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옵션</t>
    </r>
    <phoneticPr fontId="0" type="noConversion"/>
  </si>
  <si>
    <r>
      <rPr>
        <b/>
        <sz val="10"/>
        <rFont val="돋움"/>
        <family val="3"/>
        <charset val="129"/>
      </rPr>
      <t>대출인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이름</t>
    </r>
    <phoneticPr fontId="0" type="noConversion"/>
  </si>
  <si>
    <t>납입일</t>
    <phoneticPr fontId="0" type="noConversion"/>
  </si>
  <si>
    <t>횟수</t>
    <phoneticPr fontId="0" type="noConversion"/>
  </si>
  <si>
    <r>
      <rPr>
        <b/>
        <sz val="10"/>
        <rFont val="돋움"/>
        <family val="3"/>
        <charset val="129"/>
      </rPr>
      <t>전기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이월금</t>
    </r>
    <phoneticPr fontId="0" type="noConversion"/>
  </si>
  <si>
    <r>
      <rPr>
        <b/>
        <sz val="10"/>
        <rFont val="돋움"/>
        <family val="3"/>
        <charset val="129"/>
      </rPr>
      <t>정기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납입금</t>
    </r>
    <phoneticPr fontId="0" type="noConversion"/>
  </si>
  <si>
    <r>
      <rPr>
        <b/>
        <sz val="10"/>
        <rFont val="돋움"/>
        <family val="3"/>
        <charset val="129"/>
      </rPr>
      <t>기타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납입금</t>
    </r>
    <phoneticPr fontId="0" type="noConversion"/>
  </si>
  <si>
    <r>
      <rPr>
        <b/>
        <sz val="10"/>
        <rFont val="돋움"/>
        <family val="3"/>
        <charset val="129"/>
      </rPr>
      <t>총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납입금</t>
    </r>
    <phoneticPr fontId="0" type="noConversion"/>
  </si>
  <si>
    <t>이자</t>
    <phoneticPr fontId="0" type="noConversion"/>
  </si>
  <si>
    <t>원금</t>
    <phoneticPr fontId="0" type="noConversion"/>
  </si>
  <si>
    <t>기말잔액</t>
    <phoneticPr fontId="0" type="noConversion"/>
  </si>
  <si>
    <r>
      <rPr>
        <sz val="10"/>
        <rFont val="돋움"/>
        <family val="3"/>
        <charset val="129"/>
      </rPr>
      <t>총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조기상환금액</t>
    </r>
    <phoneticPr fontId="0" type="noConversion"/>
  </si>
  <si>
    <r>
      <rPr>
        <sz val="10"/>
        <rFont val="돋움"/>
        <family val="3"/>
        <charset val="129"/>
      </rPr>
      <t>실제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납입횟수</t>
    </r>
    <phoneticPr fontId="0" type="noConversion"/>
  </si>
  <si>
    <r>
      <rPr>
        <sz val="10"/>
        <rFont val="돋움"/>
        <family val="3"/>
        <charset val="129"/>
      </rPr>
      <t>정기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납입</t>
    </r>
    <r>
      <rPr>
        <sz val="10"/>
        <rFont val="돋움"/>
        <family val="3"/>
        <charset val="129"/>
      </rPr>
      <t>횟수</t>
    </r>
    <phoneticPr fontId="0" type="noConversion"/>
  </si>
  <si>
    <r>
      <rPr>
        <sz val="10"/>
        <rFont val="돋움"/>
        <family val="3"/>
        <charset val="129"/>
      </rPr>
      <t>연간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지불횟수</t>
    </r>
    <phoneticPr fontId="0" type="noConversion"/>
  </si>
  <si>
    <r>
      <rPr>
        <sz val="10"/>
        <rFont val="돋움"/>
        <family val="3"/>
        <charset val="129"/>
      </rPr>
      <t>대출기간</t>
    </r>
    <r>
      <rPr>
        <sz val="10"/>
        <rFont val="Arial"/>
        <family val="2"/>
      </rPr>
      <t xml:space="preserve"> (</t>
    </r>
    <r>
      <rPr>
        <sz val="10"/>
        <rFont val="돋움"/>
        <family val="3"/>
        <charset val="129"/>
      </rPr>
      <t>년단위</t>
    </r>
    <r>
      <rPr>
        <sz val="10"/>
        <rFont val="Arial"/>
        <family val="2"/>
      </rPr>
      <t>)</t>
    </r>
    <phoneticPr fontId="0" type="noConversion"/>
  </si>
  <si>
    <r>
      <rPr>
        <b/>
        <sz val="18"/>
        <color indexed="8"/>
        <rFont val="돋움"/>
        <family val="3"/>
        <charset val="129"/>
      </rPr>
      <t>대출금</t>
    </r>
    <r>
      <rPr>
        <b/>
        <sz val="18"/>
        <color indexed="8"/>
        <rFont val="Arial"/>
        <family val="2"/>
      </rPr>
      <t xml:space="preserve"> </t>
    </r>
    <r>
      <rPr>
        <b/>
        <sz val="18"/>
        <color indexed="8"/>
        <rFont val="돋움"/>
        <family val="3"/>
        <charset val="129"/>
      </rPr>
      <t>계산기</t>
    </r>
    <phoneticPr fontId="0" type="noConversion"/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</si>
</sst>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_)"/>
    <numFmt numFmtId="179" formatCode="0.00?%_)"/>
  </numFmts>
  <fonts count="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3"/>
      <name val="Arial"/>
      <family val="2"/>
    </font>
    <font>
      <b/>
      <sz val="18"/>
      <color indexed="8"/>
      <name val="Arial"/>
      <family val="2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b/>
      <sz val="18"/>
      <color indexed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54"/>
      </top>
      <bottom style="hair">
        <color indexed="16"/>
      </bottom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NumberFormat="1" applyFont="1" applyBorder="1" applyAlignment="1">
      <alignment horizontal="center"/>
    </xf>
    <xf numFmtId="0" fontId="0" fillId="2" borderId="0" xfId="0" applyFont="1" applyFill="1" applyBorder="1"/>
    <xf numFmtId="0" fontId="0" fillId="2" borderId="1" xfId="0" applyFill="1" applyBorder="1"/>
    <xf numFmtId="0" fontId="0" fillId="2" borderId="0" xfId="0" applyFill="1" applyBorder="1"/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3" fillId="2" borderId="5" xfId="0" applyFont="1" applyFill="1" applyBorder="1" applyAlignment="1" applyProtection="1">
      <alignment horizontal="left" wrapText="1" indent="2"/>
    </xf>
    <xf numFmtId="0" fontId="3" fillId="2" borderId="1" xfId="0" applyFont="1" applyFill="1" applyBorder="1" applyAlignment="1" applyProtection="1">
      <alignment horizontal="left" wrapText="1" indent="2"/>
    </xf>
    <xf numFmtId="0" fontId="3" fillId="2" borderId="1" xfId="0" applyFont="1" applyFill="1" applyBorder="1" applyAlignment="1" applyProtection="1">
      <alignment horizontal="left" wrapText="1" indent="3"/>
    </xf>
    <xf numFmtId="0" fontId="4" fillId="2" borderId="0" xfId="0" applyFont="1" applyFill="1" applyBorder="1" applyAlignment="1">
      <alignment horizontal="right"/>
    </xf>
    <xf numFmtId="14" fontId="4" fillId="2" borderId="0" xfId="0" applyNumberFormat="1" applyFont="1" applyFill="1" applyBorder="1" applyAlignment="1">
      <alignment horizontal="right"/>
    </xf>
    <xf numFmtId="176" fontId="4" fillId="2" borderId="0" xfId="1" applyFont="1" applyFill="1" applyBorder="1" applyAlignment="1">
      <alignment horizontal="right"/>
    </xf>
    <xf numFmtId="39" fontId="4" fillId="2" borderId="0" xfId="1" applyNumberFormat="1" applyFont="1" applyFill="1" applyBorder="1" applyAlignment="1">
      <alignment horizontal="right"/>
    </xf>
    <xf numFmtId="14" fontId="2" fillId="2" borderId="6" xfId="0" applyNumberFormat="1" applyFont="1" applyFill="1" applyBorder="1" applyAlignment="1" applyProtection="1">
      <alignment horizontal="right"/>
      <protection locked="0"/>
    </xf>
    <xf numFmtId="178" fontId="2" fillId="3" borderId="6" xfId="0" applyNumberFormat="1" applyFont="1" applyFill="1" applyBorder="1" applyAlignment="1">
      <alignment horizontal="right"/>
    </xf>
    <xf numFmtId="178" fontId="2" fillId="2" borderId="6" xfId="0" applyNumberFormat="1" applyFont="1" applyFill="1" applyBorder="1" applyAlignment="1" applyProtection="1">
      <alignment horizontal="right"/>
      <protection locked="0"/>
    </xf>
    <xf numFmtId="176" fontId="2" fillId="3" borderId="7" xfId="1" applyFont="1" applyFill="1" applyBorder="1" applyAlignment="1">
      <alignment horizontal="right"/>
    </xf>
    <xf numFmtId="176" fontId="2" fillId="2" borderId="7" xfId="1" applyFont="1" applyFill="1" applyBorder="1" applyAlignment="1" applyProtection="1">
      <alignment horizontal="right"/>
      <protection locked="0"/>
    </xf>
    <xf numFmtId="176" fontId="2" fillId="2" borderId="6" xfId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>
      <alignment horizontal="left"/>
    </xf>
    <xf numFmtId="179" fontId="2" fillId="2" borderId="6" xfId="0" applyNumberFormat="1" applyFont="1" applyFill="1" applyBorder="1" applyAlignment="1" applyProtection="1">
      <alignment horizontal="right"/>
      <protection locked="0"/>
    </xf>
    <xf numFmtId="0" fontId="0" fillId="2" borderId="0" xfId="0" applyFill="1"/>
    <xf numFmtId="176" fontId="2" fillId="2" borderId="0" xfId="1" applyFont="1" applyFill="1" applyBorder="1" applyAlignment="1" applyProtection="1">
      <alignment horizontal="right"/>
      <protection locked="0"/>
    </xf>
    <xf numFmtId="177" fontId="2" fillId="2" borderId="0" xfId="1" applyNumberFormat="1" applyFont="1" applyFill="1" applyBorder="1" applyAlignment="1" applyProtection="1">
      <alignment horizontal="right"/>
      <protection locked="0"/>
    </xf>
    <xf numFmtId="0" fontId="1" fillId="2" borderId="0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6" fillId="2" borderId="5" xfId="0" applyFont="1" applyFill="1" applyBorder="1" applyAlignment="1" applyProtection="1">
      <alignment horizontal="left" wrapText="1" indent="2"/>
    </xf>
    <xf numFmtId="0" fontId="6" fillId="2" borderId="0" xfId="0" applyFont="1" applyFill="1" applyBorder="1" applyAlignment="1" applyProtection="1">
      <alignment horizontal="left" wrapText="1"/>
    </xf>
    <xf numFmtId="0" fontId="6" fillId="2" borderId="5" xfId="0" applyFont="1" applyFill="1" applyBorder="1" applyAlignment="1" applyProtection="1">
      <alignment horizontal="left" wrapText="1" indent="3"/>
    </xf>
    <xf numFmtId="0" fontId="0" fillId="2" borderId="8" xfId="0" applyFont="1" applyFill="1" applyBorder="1" applyAlignment="1" applyProtection="1">
      <alignment horizontal="left"/>
      <protection locked="0"/>
    </xf>
    <xf numFmtId="0" fontId="0" fillId="2" borderId="9" xfId="0" applyFont="1" applyFill="1" applyBorder="1" applyAlignment="1" applyProtection="1">
      <alignment horizontal="left"/>
      <protection locked="0"/>
    </xf>
    <xf numFmtId="0" fontId="3" fillId="2" borderId="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</cellXfs>
  <cellStyles count="2">
    <cellStyle name="통화" xfId="1" builtinId="4"/>
    <cellStyle name="표준" xfId="0" builtinId="0"/>
  </cellStyles>
  <dxfs count="8">
    <dxf>
      <font>
        <condense val="0"/>
        <extend val="0"/>
        <color auto="1"/>
      </font>
      <fill>
        <patternFill patternType="solid">
          <bgColor indexed="9"/>
        </patternFill>
      </fill>
      <border>
        <left/>
        <right/>
        <top/>
        <bottom style="thin">
          <color indexed="22"/>
        </bottom>
      </border>
    </dxf>
    <dxf>
      <font>
        <condense val="0"/>
        <extend val="0"/>
        <color indexed="9"/>
      </font>
      <fill>
        <patternFill patternType="solid">
          <bgColor indexed="9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 patternType="solid">
          <bgColor indexed="26"/>
        </patternFill>
      </fill>
      <border>
        <left/>
        <right/>
        <top/>
        <bottom style="thin">
          <color indexed="22"/>
        </bottom>
      </border>
    </dxf>
    <dxf>
      <font>
        <condense val="0"/>
        <extend val="0"/>
        <color indexed="9"/>
      </font>
      <fill>
        <patternFill patternType="solid">
          <bgColor indexed="9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 patternType="solid">
          <bgColor indexed="26"/>
        </patternFill>
      </fill>
      <border>
        <left/>
        <right/>
        <top/>
        <bottom style="thin">
          <color indexed="22"/>
        </bottom>
      </border>
    </dxf>
    <dxf>
      <font>
        <condense val="0"/>
        <extend val="0"/>
        <color indexed="9"/>
      </font>
      <fill>
        <patternFill patternType="solid">
          <bgColor indexed="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DF1DF"/>
      <rgbColor rgb="00FFCC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02"/>
  <sheetViews>
    <sheetView showGridLines="0" tabSelected="1" topLeftCell="A7" workbookViewId="0">
      <selection activeCell="D8" sqref="D8"/>
    </sheetView>
  </sheetViews>
  <sheetFormatPr defaultRowHeight="12.75"/>
  <cols>
    <col min="1" max="1" width="4.7109375" style="1" customWidth="1"/>
    <col min="2" max="2" width="13.28515625" style="1" customWidth="1"/>
    <col min="3" max="3" width="15.42578125" style="1" customWidth="1"/>
    <col min="4" max="4" width="14" style="1" customWidth="1"/>
    <col min="5" max="5" width="13" style="1" customWidth="1"/>
    <col min="6" max="6" width="13.7109375" style="1" customWidth="1"/>
    <col min="7" max="7" width="13" style="1" customWidth="1"/>
    <col min="8" max="8" width="13.5703125" style="1" customWidth="1"/>
    <col min="9" max="9" width="15.42578125" style="1" customWidth="1"/>
    <col min="10" max="10" width="6.140625" style="1" customWidth="1"/>
    <col min="11" max="11" width="9.140625" style="2"/>
    <col min="12" max="12" width="15.28515625" style="2" customWidth="1"/>
    <col min="13" max="16384" width="9.140625" style="2"/>
  </cols>
  <sheetData>
    <row r="1" spans="1:10" ht="24" customHeight="1">
      <c r="A1" s="30" t="s">
        <v>23</v>
      </c>
      <c r="B1" s="11"/>
      <c r="C1" s="11"/>
      <c r="D1" s="11"/>
      <c r="E1" s="11"/>
      <c r="F1" s="11"/>
      <c r="G1" s="11"/>
      <c r="H1" s="11"/>
      <c r="I1" s="11"/>
    </row>
    <row r="2" spans="1:10" ht="12.75" customHeight="1" thickBot="1">
      <c r="A2" s="8"/>
      <c r="B2" s="8"/>
      <c r="C2" s="8"/>
      <c r="D2" s="8"/>
      <c r="E2" s="8"/>
      <c r="F2" s="8"/>
      <c r="G2" s="8"/>
      <c r="H2" s="8"/>
      <c r="I2" s="8"/>
    </row>
    <row r="3" spans="1:10" ht="3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10" ht="6.75" customHeight="1">
      <c r="A4" s="10"/>
      <c r="B4" s="10"/>
      <c r="C4" s="10"/>
      <c r="D4" s="10"/>
      <c r="E4" s="10"/>
      <c r="F4" s="10"/>
      <c r="G4" s="10"/>
      <c r="H4" s="10"/>
      <c r="I4" s="10"/>
    </row>
    <row r="5" spans="1:10" ht="14.25" customHeight="1">
      <c r="A5" s="8"/>
      <c r="B5" s="43" t="s">
        <v>4</v>
      </c>
      <c r="C5" s="44"/>
      <c r="D5" s="45"/>
      <c r="E5" s="11"/>
      <c r="F5" s="43" t="s">
        <v>0</v>
      </c>
      <c r="G5" s="44"/>
      <c r="H5" s="45"/>
      <c r="I5" s="11"/>
      <c r="J5" s="3"/>
    </row>
    <row r="6" spans="1:10">
      <c r="A6" s="13"/>
      <c r="B6" s="14"/>
      <c r="C6" s="37" t="s">
        <v>3</v>
      </c>
      <c r="D6" s="28">
        <v>10000</v>
      </c>
      <c r="E6" s="11"/>
      <c r="F6" s="14"/>
      <c r="G6" s="35" t="s">
        <v>1</v>
      </c>
      <c r="H6" s="27">
        <f>IF(Values_Entered,-PMT(Interest_Rate/Num_Pmt_Per_Year,Loan_Years*Num_Pmt_Per_Year,Loan_Amount),"")</f>
        <v>188.71233644010937</v>
      </c>
      <c r="I6" s="11"/>
      <c r="J6" s="3"/>
    </row>
    <row r="7" spans="1:10">
      <c r="A7" s="13"/>
      <c r="B7" s="14"/>
      <c r="C7" s="35" t="s">
        <v>5</v>
      </c>
      <c r="D7" s="31">
        <v>0.05</v>
      </c>
      <c r="E7" s="11"/>
      <c r="F7" s="14"/>
      <c r="G7" s="35" t="s">
        <v>20</v>
      </c>
      <c r="H7" s="25">
        <f>IF(Values_Entered,Loan_Years*Num_Pmt_Per_Year,"")</f>
        <v>60</v>
      </c>
      <c r="I7" s="15"/>
      <c r="J7" s="3"/>
    </row>
    <row r="8" spans="1:10">
      <c r="A8" s="13"/>
      <c r="B8" s="14"/>
      <c r="C8" s="35" t="s">
        <v>22</v>
      </c>
      <c r="D8" s="26">
        <v>5</v>
      </c>
      <c r="E8" s="11"/>
      <c r="F8" s="14"/>
      <c r="G8" s="35" t="s">
        <v>19</v>
      </c>
      <c r="H8" s="25">
        <f>IF(Values_Entered,Number_of_Payments,"")</f>
        <v>60</v>
      </c>
      <c r="I8" s="15"/>
      <c r="J8" s="3"/>
    </row>
    <row r="9" spans="1:10">
      <c r="A9" s="13"/>
      <c r="B9" s="14"/>
      <c r="C9" s="35" t="s">
        <v>21</v>
      </c>
      <c r="D9" s="26">
        <v>12</v>
      </c>
      <c r="E9" s="11"/>
      <c r="F9" s="14"/>
      <c r="G9" s="35" t="s">
        <v>18</v>
      </c>
      <c r="H9" s="27">
        <f>IF(Values_Entered,SUMIF(Beg_Bal,"&gt;0",Extra_Pay),"")</f>
        <v>0</v>
      </c>
      <c r="I9" s="15"/>
      <c r="J9" s="3"/>
    </row>
    <row r="10" spans="1:10">
      <c r="A10" s="13"/>
      <c r="B10" s="14"/>
      <c r="C10" s="35" t="s">
        <v>6</v>
      </c>
      <c r="D10" s="24">
        <v>41275</v>
      </c>
      <c r="E10" s="11"/>
      <c r="F10" s="16"/>
      <c r="G10" s="36" t="s">
        <v>2</v>
      </c>
      <c r="H10" s="27">
        <f>IF(Values_Entered,SUMIF(Beg_Bal,"&gt;0",Int),"")</f>
        <v>1322.74018640656</v>
      </c>
      <c r="I10" s="15"/>
      <c r="J10" s="3"/>
    </row>
    <row r="11" spans="1:10">
      <c r="A11" s="13"/>
      <c r="B11" s="16"/>
      <c r="C11" s="36" t="s">
        <v>7</v>
      </c>
      <c r="D11" s="29"/>
      <c r="E11" s="11"/>
      <c r="F11" s="8"/>
      <c r="G11" s="8"/>
      <c r="H11" s="8"/>
      <c r="I11" s="15"/>
      <c r="J11" s="3"/>
    </row>
    <row r="12" spans="1:10">
      <c r="A12" s="8"/>
      <c r="B12" s="8"/>
      <c r="C12" s="8"/>
      <c r="D12" s="8"/>
      <c r="E12" s="8"/>
      <c r="F12" s="8"/>
      <c r="G12" s="8"/>
      <c r="H12" s="8"/>
      <c r="I12" s="8"/>
      <c r="J12" s="3"/>
    </row>
    <row r="13" spans="1:10">
      <c r="A13" s="8"/>
      <c r="B13" s="12" t="s">
        <v>8</v>
      </c>
      <c r="C13" s="41"/>
      <c r="D13" s="42"/>
      <c r="E13" s="32"/>
      <c r="F13" s="8"/>
      <c r="G13" s="8"/>
      <c r="H13" s="8"/>
      <c r="I13" s="8"/>
      <c r="J13" s="3"/>
    </row>
    <row r="14" spans="1:10" ht="13.5" thickBot="1">
      <c r="A14" s="8"/>
      <c r="B14" s="8"/>
      <c r="C14" s="8"/>
      <c r="D14" s="8"/>
      <c r="E14" s="8"/>
      <c r="F14" s="8"/>
      <c r="G14" s="8"/>
      <c r="H14" s="8"/>
      <c r="I14" s="8"/>
      <c r="J14" s="3"/>
    </row>
    <row r="15" spans="1:10" ht="3" customHeight="1" thickTop="1">
      <c r="A15" s="9"/>
      <c r="B15" s="9"/>
      <c r="C15" s="9"/>
      <c r="D15" s="9"/>
      <c r="E15" s="9"/>
      <c r="F15" s="9"/>
      <c r="G15" s="9"/>
      <c r="H15" s="9"/>
      <c r="I15" s="9"/>
      <c r="J15" s="3"/>
    </row>
    <row r="16" spans="1:10" s="5" customFormat="1" ht="31.5" customHeight="1" thickBot="1">
      <c r="A16" s="39" t="s">
        <v>10</v>
      </c>
      <c r="B16" s="38" t="s">
        <v>9</v>
      </c>
      <c r="C16" s="17" t="s">
        <v>11</v>
      </c>
      <c r="D16" s="17" t="s">
        <v>12</v>
      </c>
      <c r="E16" s="17" t="s">
        <v>13</v>
      </c>
      <c r="F16" s="17" t="s">
        <v>14</v>
      </c>
      <c r="G16" s="38" t="s">
        <v>16</v>
      </c>
      <c r="H16" s="38" t="s">
        <v>15</v>
      </c>
      <c r="I16" s="40" t="s">
        <v>17</v>
      </c>
      <c r="J16" s="4"/>
    </row>
    <row r="17" spans="1:11" s="5" customFormat="1" ht="3" customHeight="1" thickTop="1">
      <c r="A17" s="9"/>
      <c r="B17" s="18"/>
      <c r="C17" s="18"/>
      <c r="D17" s="18"/>
      <c r="E17" s="18"/>
      <c r="F17" s="18"/>
      <c r="G17" s="18"/>
      <c r="H17" s="18"/>
      <c r="I17" s="19"/>
      <c r="J17" s="4"/>
    </row>
    <row r="18" spans="1:11" s="5" customFormat="1">
      <c r="A18" s="20">
        <f>IF(Values_Entered,1,"")</f>
        <v>1</v>
      </c>
      <c r="B18" s="21">
        <f t="shared" ref="B18:B81" si="0">IF(Pay_Num&lt;&gt;"",DATE(YEAR(Loan_Start),MONTH(Loan_Start)+(Pay_Num)*12/Num_Pmt_Per_Year,DAY(Loan_Start)),"")</f>
        <v>41306</v>
      </c>
      <c r="C18" s="22">
        <f>IF(Values_Entered,Loan_Amount,"")</f>
        <v>10000</v>
      </c>
      <c r="D18" s="22">
        <f>IF(Pay_Num&lt;&gt;"",Scheduled_Monthly_Payment,"")</f>
        <v>188.71233644010937</v>
      </c>
      <c r="E18" s="33">
        <f t="shared" ref="E18:E81" si="1">IF(AND(Pay_Num&lt;&gt;"",Sched_Pay+Scheduled_Extra_Payments&lt;Beg_Bal),Scheduled_Extra_Payments,IF(AND(Pay_Num&lt;&gt;"",Beg_Bal-Sched_Pay&gt;0),Beg_Bal-Sched_Pay,IF(Pay_Num&lt;&gt;"",0,"")))</f>
        <v>0</v>
      </c>
      <c r="F18" s="22">
        <f t="shared" ref="F18:F81" si="2">IF(AND(Pay_Num&lt;&gt;"",Sched_Pay+Extra_Pay&lt;Beg_Bal),Sched_Pay+Extra_Pay,IF(Pay_Num&lt;&gt;"",Beg_Bal,""))</f>
        <v>188.71233644010937</v>
      </c>
      <c r="G18" s="22">
        <f>IF(Pay_Num&lt;&gt;"",Total_Pay-Int,"")</f>
        <v>147.04566977344271</v>
      </c>
      <c r="H18" s="22">
        <f>IF(Pay_Num&lt;&gt;"",Beg_Bal*(Interest_Rate/Num_Pmt_Per_Year),"")</f>
        <v>41.666666666666664</v>
      </c>
      <c r="I18" s="22">
        <f t="shared" ref="I18:I81" si="3">IF(AND(Pay_Num&lt;&gt;"",Sched_Pay+Extra_Pay&lt;Beg_Bal),Beg_Bal-Princ,IF(Pay_Num&lt;&gt;"",0,""))</f>
        <v>9852.9543302265574</v>
      </c>
    </row>
    <row r="19" spans="1:11" s="5" customFormat="1" ht="12.75" customHeight="1">
      <c r="A19" s="20">
        <f t="shared" ref="A19:A82" si="4">IF(Values_Entered,A18+1,"")</f>
        <v>2</v>
      </c>
      <c r="B19" s="21">
        <f t="shared" si="0"/>
        <v>41334</v>
      </c>
      <c r="C19" s="23">
        <f>IF(Pay_Num&lt;&gt;"",I18,"")</f>
        <v>9852.9543302265574</v>
      </c>
      <c r="D19" s="23">
        <f>IF(Pay_Num&lt;&gt;"",Scheduled_Monthly_Payment,"")</f>
        <v>188.71233644010937</v>
      </c>
      <c r="E19" s="34">
        <f t="shared" si="1"/>
        <v>0</v>
      </c>
      <c r="F19" s="23">
        <f t="shared" si="2"/>
        <v>188.71233644010937</v>
      </c>
      <c r="G19" s="23">
        <f t="shared" ref="G19:G82" si="5">IF(Pay_Num&lt;&gt;"",Total_Pay-Int,"")</f>
        <v>147.65836006416538</v>
      </c>
      <c r="H19" s="23">
        <f t="shared" ref="H19:H82" si="6">IF(Pay_Num&lt;&gt;"",Beg_Bal*Interest_Rate/Num_Pmt_Per_Year,"")</f>
        <v>41.053976375943989</v>
      </c>
      <c r="I19" s="23">
        <f t="shared" si="3"/>
        <v>9705.2959701623913</v>
      </c>
    </row>
    <row r="20" spans="1:11" s="5" customFormat="1" ht="12.75" customHeight="1">
      <c r="A20" s="20">
        <f t="shared" si="4"/>
        <v>3</v>
      </c>
      <c r="B20" s="21">
        <f t="shared" si="0"/>
        <v>41365</v>
      </c>
      <c r="C20" s="23">
        <f t="shared" ref="C20:C83" si="7">IF(Pay_Num&lt;&gt;"",I19,"")</f>
        <v>9705.2959701623913</v>
      </c>
      <c r="D20" s="23">
        <f t="shared" ref="D20:D83" si="8">IF(Pay_Num&lt;&gt;"",Scheduled_Monthly_Payment,"")</f>
        <v>188.71233644010937</v>
      </c>
      <c r="E20" s="34">
        <f t="shared" si="1"/>
        <v>0</v>
      </c>
      <c r="F20" s="23">
        <f t="shared" si="2"/>
        <v>188.71233644010937</v>
      </c>
      <c r="G20" s="23">
        <f t="shared" si="5"/>
        <v>148.2736032310994</v>
      </c>
      <c r="H20" s="23">
        <f t="shared" si="6"/>
        <v>40.438733209009968</v>
      </c>
      <c r="I20" s="23">
        <f t="shared" si="3"/>
        <v>9557.0223669312927</v>
      </c>
    </row>
    <row r="21" spans="1:11" s="5" customFormat="1">
      <c r="A21" s="20">
        <f t="shared" si="4"/>
        <v>4</v>
      </c>
      <c r="B21" s="21">
        <f t="shared" si="0"/>
        <v>41395</v>
      </c>
      <c r="C21" s="23">
        <f t="shared" si="7"/>
        <v>9557.0223669312927</v>
      </c>
      <c r="D21" s="23">
        <f t="shared" si="8"/>
        <v>188.71233644010937</v>
      </c>
      <c r="E21" s="34">
        <f t="shared" si="1"/>
        <v>0</v>
      </c>
      <c r="F21" s="23">
        <f t="shared" si="2"/>
        <v>188.71233644010937</v>
      </c>
      <c r="G21" s="23">
        <f t="shared" si="5"/>
        <v>148.89140991122898</v>
      </c>
      <c r="H21" s="23">
        <f t="shared" si="6"/>
        <v>39.820926528880385</v>
      </c>
      <c r="I21" s="23">
        <f t="shared" si="3"/>
        <v>9408.1309570200629</v>
      </c>
    </row>
    <row r="22" spans="1:11" s="5" customFormat="1">
      <c r="A22" s="20">
        <f t="shared" si="4"/>
        <v>5</v>
      </c>
      <c r="B22" s="21">
        <f t="shared" si="0"/>
        <v>41426</v>
      </c>
      <c r="C22" s="23">
        <f t="shared" si="7"/>
        <v>9408.1309570200629</v>
      </c>
      <c r="D22" s="23">
        <f t="shared" si="8"/>
        <v>188.71233644010937</v>
      </c>
      <c r="E22" s="34">
        <f t="shared" si="1"/>
        <v>0</v>
      </c>
      <c r="F22" s="23">
        <f t="shared" si="2"/>
        <v>188.71233644010937</v>
      </c>
      <c r="G22" s="23">
        <f t="shared" si="5"/>
        <v>149.51179078585909</v>
      </c>
      <c r="H22" s="23">
        <f t="shared" si="6"/>
        <v>39.200545654250263</v>
      </c>
      <c r="I22" s="23">
        <f t="shared" si="3"/>
        <v>9258.6191662342044</v>
      </c>
    </row>
    <row r="23" spans="1:11">
      <c r="A23" s="20">
        <f t="shared" si="4"/>
        <v>6</v>
      </c>
      <c r="B23" s="21">
        <f t="shared" si="0"/>
        <v>41456</v>
      </c>
      <c r="C23" s="23">
        <f>IF(Pay_Num&lt;&gt;"",I22,"")</f>
        <v>9258.6191662342044</v>
      </c>
      <c r="D23" s="23">
        <f t="shared" si="8"/>
        <v>188.71233644010937</v>
      </c>
      <c r="E23" s="34">
        <f t="shared" si="1"/>
        <v>0</v>
      </c>
      <c r="F23" s="23">
        <f t="shared" si="2"/>
        <v>188.71233644010937</v>
      </c>
      <c r="G23" s="23">
        <f t="shared" si="5"/>
        <v>150.13475658080017</v>
      </c>
      <c r="H23" s="23">
        <f t="shared" si="6"/>
        <v>38.577579859309189</v>
      </c>
      <c r="I23" s="23">
        <f t="shared" si="3"/>
        <v>9108.4844096534034</v>
      </c>
      <c r="J23" s="5"/>
      <c r="K23" s="5"/>
    </row>
    <row r="24" spans="1:11">
      <c r="A24" s="20">
        <f t="shared" si="4"/>
        <v>7</v>
      </c>
      <c r="B24" s="21">
        <f t="shared" si="0"/>
        <v>41487</v>
      </c>
      <c r="C24" s="23">
        <f t="shared" si="7"/>
        <v>9108.4844096534034</v>
      </c>
      <c r="D24" s="23">
        <f t="shared" si="8"/>
        <v>188.71233644010937</v>
      </c>
      <c r="E24" s="34">
        <f t="shared" si="1"/>
        <v>0</v>
      </c>
      <c r="F24" s="23">
        <f t="shared" si="2"/>
        <v>188.71233644010937</v>
      </c>
      <c r="G24" s="23">
        <f t="shared" si="5"/>
        <v>150.76031806655351</v>
      </c>
      <c r="H24" s="23">
        <f t="shared" si="6"/>
        <v>37.952018373555852</v>
      </c>
      <c r="I24" s="23">
        <f t="shared" si="3"/>
        <v>8957.7240915868497</v>
      </c>
      <c r="J24" s="5"/>
      <c r="K24" s="5"/>
    </row>
    <row r="25" spans="1:11">
      <c r="A25" s="20">
        <f t="shared" si="4"/>
        <v>8</v>
      </c>
      <c r="B25" s="21">
        <f t="shared" si="0"/>
        <v>41518</v>
      </c>
      <c r="C25" s="23">
        <f>IF(Pay_Num&lt;&gt;"",I24,"")</f>
        <v>8957.7240915868497</v>
      </c>
      <c r="D25" s="23">
        <f t="shared" si="8"/>
        <v>188.71233644010937</v>
      </c>
      <c r="E25" s="34">
        <f t="shared" si="1"/>
        <v>0</v>
      </c>
      <c r="F25" s="23">
        <f t="shared" si="2"/>
        <v>188.71233644010937</v>
      </c>
      <c r="G25" s="23">
        <f t="shared" si="5"/>
        <v>151.38848605849751</v>
      </c>
      <c r="H25" s="23">
        <f t="shared" si="6"/>
        <v>37.323850381611877</v>
      </c>
      <c r="I25" s="23">
        <f t="shared" si="3"/>
        <v>8806.335605528353</v>
      </c>
      <c r="J25" s="5"/>
      <c r="K25" s="5"/>
    </row>
    <row r="26" spans="1:11">
      <c r="A26" s="20">
        <f t="shared" si="4"/>
        <v>9</v>
      </c>
      <c r="B26" s="21">
        <f t="shared" si="0"/>
        <v>41548</v>
      </c>
      <c r="C26" s="23">
        <f t="shared" si="7"/>
        <v>8806.335605528353</v>
      </c>
      <c r="D26" s="23">
        <f t="shared" si="8"/>
        <v>188.71233644010937</v>
      </c>
      <c r="E26" s="34">
        <f t="shared" si="1"/>
        <v>0</v>
      </c>
      <c r="F26" s="23">
        <f t="shared" si="2"/>
        <v>188.71233644010937</v>
      </c>
      <c r="G26" s="23">
        <f t="shared" si="5"/>
        <v>152.01927141707455</v>
      </c>
      <c r="H26" s="23">
        <f t="shared" si="6"/>
        <v>36.693065023034805</v>
      </c>
      <c r="I26" s="23">
        <f t="shared" si="3"/>
        <v>8654.3163341112777</v>
      </c>
      <c r="J26" s="5"/>
      <c r="K26" s="5"/>
    </row>
    <row r="27" spans="1:11">
      <c r="A27" s="20">
        <f t="shared" si="4"/>
        <v>10</v>
      </c>
      <c r="B27" s="21">
        <f t="shared" si="0"/>
        <v>41579</v>
      </c>
      <c r="C27" s="23">
        <f t="shared" si="7"/>
        <v>8654.3163341112777</v>
      </c>
      <c r="D27" s="23">
        <f t="shared" si="8"/>
        <v>188.71233644010937</v>
      </c>
      <c r="E27" s="34">
        <f t="shared" si="1"/>
        <v>0</v>
      </c>
      <c r="F27" s="23">
        <f t="shared" si="2"/>
        <v>188.71233644010937</v>
      </c>
      <c r="G27" s="23">
        <f t="shared" si="5"/>
        <v>152.65268504797905</v>
      </c>
      <c r="H27" s="23">
        <f t="shared" si="6"/>
        <v>36.059651392130327</v>
      </c>
      <c r="I27" s="23">
        <f t="shared" si="3"/>
        <v>8501.6636490632991</v>
      </c>
      <c r="J27" s="5"/>
      <c r="K27" s="5"/>
    </row>
    <row r="28" spans="1:11">
      <c r="A28" s="20">
        <f t="shared" si="4"/>
        <v>11</v>
      </c>
      <c r="B28" s="21">
        <f t="shared" si="0"/>
        <v>41609</v>
      </c>
      <c r="C28" s="23">
        <f t="shared" si="7"/>
        <v>8501.6636490632991</v>
      </c>
      <c r="D28" s="23">
        <f t="shared" si="8"/>
        <v>188.71233644010937</v>
      </c>
      <c r="E28" s="34">
        <f t="shared" si="1"/>
        <v>0</v>
      </c>
      <c r="F28" s="23">
        <f t="shared" si="2"/>
        <v>188.71233644010937</v>
      </c>
      <c r="G28" s="23">
        <f t="shared" si="5"/>
        <v>153.28873790234562</v>
      </c>
      <c r="H28" s="23">
        <f t="shared" si="6"/>
        <v>35.423598537763745</v>
      </c>
      <c r="I28" s="23">
        <f t="shared" si="3"/>
        <v>8348.3749111609541</v>
      </c>
      <c r="J28" s="5"/>
      <c r="K28" s="5"/>
    </row>
    <row r="29" spans="1:11">
      <c r="A29" s="20">
        <f t="shared" si="4"/>
        <v>12</v>
      </c>
      <c r="B29" s="21">
        <f t="shared" si="0"/>
        <v>41640</v>
      </c>
      <c r="C29" s="23">
        <f t="shared" si="7"/>
        <v>8348.3749111609541</v>
      </c>
      <c r="D29" s="23">
        <f t="shared" si="8"/>
        <v>188.71233644010937</v>
      </c>
      <c r="E29" s="34">
        <f t="shared" si="1"/>
        <v>0</v>
      </c>
      <c r="F29" s="23">
        <f t="shared" si="2"/>
        <v>188.71233644010937</v>
      </c>
      <c r="G29" s="23">
        <f t="shared" si="5"/>
        <v>153.92744097693873</v>
      </c>
      <c r="H29" s="23">
        <f t="shared" si="6"/>
        <v>34.784895463170642</v>
      </c>
      <c r="I29" s="23">
        <f t="shared" si="3"/>
        <v>8194.4474701840154</v>
      </c>
      <c r="J29" s="5"/>
      <c r="K29" s="5"/>
    </row>
    <row r="30" spans="1:11">
      <c r="A30" s="20">
        <f t="shared" si="4"/>
        <v>13</v>
      </c>
      <c r="B30" s="21">
        <f t="shared" si="0"/>
        <v>41671</v>
      </c>
      <c r="C30" s="23">
        <f t="shared" si="7"/>
        <v>8194.4474701840154</v>
      </c>
      <c r="D30" s="23">
        <f t="shared" si="8"/>
        <v>188.71233644010937</v>
      </c>
      <c r="E30" s="34">
        <f t="shared" si="1"/>
        <v>0</v>
      </c>
      <c r="F30" s="23">
        <f t="shared" si="2"/>
        <v>188.71233644010937</v>
      </c>
      <c r="G30" s="23">
        <f t="shared" si="5"/>
        <v>154.56880531434263</v>
      </c>
      <c r="H30" s="23">
        <f t="shared" si="6"/>
        <v>34.143531125766735</v>
      </c>
      <c r="I30" s="23">
        <f t="shared" si="3"/>
        <v>8039.8786648696732</v>
      </c>
      <c r="J30" s="5"/>
      <c r="K30" s="5"/>
    </row>
    <row r="31" spans="1:11">
      <c r="A31" s="20">
        <f t="shared" si="4"/>
        <v>14</v>
      </c>
      <c r="B31" s="21">
        <f t="shared" si="0"/>
        <v>41699</v>
      </c>
      <c r="C31" s="23">
        <f t="shared" si="7"/>
        <v>8039.8786648696732</v>
      </c>
      <c r="D31" s="23">
        <f t="shared" si="8"/>
        <v>188.71233644010937</v>
      </c>
      <c r="E31" s="34">
        <f t="shared" si="1"/>
        <v>0</v>
      </c>
      <c r="F31" s="23">
        <f t="shared" si="2"/>
        <v>188.71233644010937</v>
      </c>
      <c r="G31" s="23">
        <f t="shared" si="5"/>
        <v>155.21284200315239</v>
      </c>
      <c r="H31" s="23">
        <f t="shared" si="6"/>
        <v>33.499494436956972</v>
      </c>
      <c r="I31" s="23">
        <f t="shared" si="3"/>
        <v>7884.665822866521</v>
      </c>
      <c r="J31" s="5"/>
      <c r="K31" s="5"/>
    </row>
    <row r="32" spans="1:11">
      <c r="A32" s="20">
        <f t="shared" si="4"/>
        <v>15</v>
      </c>
      <c r="B32" s="21">
        <f t="shared" si="0"/>
        <v>41730</v>
      </c>
      <c r="C32" s="23">
        <f t="shared" si="7"/>
        <v>7884.665822866521</v>
      </c>
      <c r="D32" s="23">
        <f t="shared" si="8"/>
        <v>188.71233644010937</v>
      </c>
      <c r="E32" s="34">
        <f t="shared" si="1"/>
        <v>0</v>
      </c>
      <c r="F32" s="23">
        <f t="shared" si="2"/>
        <v>188.71233644010937</v>
      </c>
      <c r="G32" s="23">
        <f t="shared" si="5"/>
        <v>155.85956217816553</v>
      </c>
      <c r="H32" s="23">
        <f t="shared" si="6"/>
        <v>32.852774261943843</v>
      </c>
      <c r="I32" s="23">
        <f t="shared" si="3"/>
        <v>7728.8062606883559</v>
      </c>
      <c r="J32" s="5"/>
      <c r="K32" s="5"/>
    </row>
    <row r="33" spans="1:11">
      <c r="A33" s="20">
        <f t="shared" si="4"/>
        <v>16</v>
      </c>
      <c r="B33" s="21">
        <f t="shared" si="0"/>
        <v>41760</v>
      </c>
      <c r="C33" s="23">
        <f t="shared" si="7"/>
        <v>7728.8062606883559</v>
      </c>
      <c r="D33" s="23">
        <f t="shared" si="8"/>
        <v>188.71233644010937</v>
      </c>
      <c r="E33" s="34">
        <f t="shared" si="1"/>
        <v>0</v>
      </c>
      <c r="F33" s="23">
        <f t="shared" si="2"/>
        <v>188.71233644010937</v>
      </c>
      <c r="G33" s="23">
        <f t="shared" si="5"/>
        <v>156.50897702057455</v>
      </c>
      <c r="H33" s="23">
        <f t="shared" si="6"/>
        <v>32.20335941953482</v>
      </c>
      <c r="I33" s="23">
        <f t="shared" si="3"/>
        <v>7572.2972836677818</v>
      </c>
      <c r="J33" s="5"/>
      <c r="K33" s="5"/>
    </row>
    <row r="34" spans="1:11">
      <c r="A34" s="20">
        <f t="shared" si="4"/>
        <v>17</v>
      </c>
      <c r="B34" s="21">
        <f t="shared" si="0"/>
        <v>41791</v>
      </c>
      <c r="C34" s="23">
        <f t="shared" si="7"/>
        <v>7572.2972836677818</v>
      </c>
      <c r="D34" s="23">
        <f t="shared" si="8"/>
        <v>188.71233644010937</v>
      </c>
      <c r="E34" s="34">
        <f t="shared" si="1"/>
        <v>0</v>
      </c>
      <c r="F34" s="23">
        <f t="shared" si="2"/>
        <v>188.71233644010937</v>
      </c>
      <c r="G34" s="23">
        <f t="shared" si="5"/>
        <v>157.16109775816028</v>
      </c>
      <c r="H34" s="23">
        <f t="shared" si="6"/>
        <v>31.551238681949091</v>
      </c>
      <c r="I34" s="23">
        <f t="shared" si="3"/>
        <v>7415.1361859096214</v>
      </c>
      <c r="J34" s="5"/>
      <c r="K34" s="5"/>
    </row>
    <row r="35" spans="1:11">
      <c r="A35" s="20">
        <f t="shared" si="4"/>
        <v>18</v>
      </c>
      <c r="B35" s="21">
        <f t="shared" si="0"/>
        <v>41821</v>
      </c>
      <c r="C35" s="23">
        <f t="shared" si="7"/>
        <v>7415.1361859096214</v>
      </c>
      <c r="D35" s="23">
        <f t="shared" si="8"/>
        <v>188.71233644010937</v>
      </c>
      <c r="E35" s="34">
        <f t="shared" si="1"/>
        <v>0</v>
      </c>
      <c r="F35" s="23">
        <f t="shared" si="2"/>
        <v>188.71233644010937</v>
      </c>
      <c r="G35" s="23">
        <f t="shared" si="5"/>
        <v>157.81593566548594</v>
      </c>
      <c r="H35" s="23">
        <f t="shared" si="6"/>
        <v>30.896400774623427</v>
      </c>
      <c r="I35" s="23">
        <f t="shared" si="3"/>
        <v>7257.3202502441354</v>
      </c>
      <c r="J35" s="5"/>
      <c r="K35" s="5"/>
    </row>
    <row r="36" spans="1:11">
      <c r="A36" s="20">
        <f t="shared" si="4"/>
        <v>19</v>
      </c>
      <c r="B36" s="21">
        <f t="shared" si="0"/>
        <v>41852</v>
      </c>
      <c r="C36" s="23">
        <f t="shared" si="7"/>
        <v>7257.3202502441354</v>
      </c>
      <c r="D36" s="23">
        <f t="shared" si="8"/>
        <v>188.71233644010937</v>
      </c>
      <c r="E36" s="34">
        <f t="shared" si="1"/>
        <v>0</v>
      </c>
      <c r="F36" s="23">
        <f t="shared" si="2"/>
        <v>188.71233644010937</v>
      </c>
      <c r="G36" s="23">
        <f t="shared" si="5"/>
        <v>158.47350206409214</v>
      </c>
      <c r="H36" s="23">
        <f t="shared" si="6"/>
        <v>30.238834376017234</v>
      </c>
      <c r="I36" s="23">
        <f t="shared" si="3"/>
        <v>7098.8467481800435</v>
      </c>
      <c r="J36" s="5"/>
      <c r="K36" s="5"/>
    </row>
    <row r="37" spans="1:11">
      <c r="A37" s="20">
        <f t="shared" si="4"/>
        <v>20</v>
      </c>
      <c r="B37" s="21">
        <f t="shared" si="0"/>
        <v>41883</v>
      </c>
      <c r="C37" s="23">
        <f t="shared" si="7"/>
        <v>7098.8467481800435</v>
      </c>
      <c r="D37" s="23">
        <f t="shared" si="8"/>
        <v>188.71233644010937</v>
      </c>
      <c r="E37" s="34">
        <f t="shared" si="1"/>
        <v>0</v>
      </c>
      <c r="F37" s="23">
        <f t="shared" si="2"/>
        <v>188.71233644010937</v>
      </c>
      <c r="G37" s="23">
        <f t="shared" si="5"/>
        <v>159.13380832269252</v>
      </c>
      <c r="H37" s="23">
        <f t="shared" si="6"/>
        <v>29.578528117416852</v>
      </c>
      <c r="I37" s="23">
        <f t="shared" si="3"/>
        <v>6939.7129398573506</v>
      </c>
      <c r="J37" s="5"/>
      <c r="K37" s="5"/>
    </row>
    <row r="38" spans="1:11">
      <c r="A38" s="20">
        <f t="shared" si="4"/>
        <v>21</v>
      </c>
      <c r="B38" s="21">
        <f t="shared" si="0"/>
        <v>41913</v>
      </c>
      <c r="C38" s="23">
        <f t="shared" si="7"/>
        <v>6939.7129398573506</v>
      </c>
      <c r="D38" s="23">
        <f t="shared" si="8"/>
        <v>188.71233644010937</v>
      </c>
      <c r="E38" s="34">
        <f t="shared" si="1"/>
        <v>0</v>
      </c>
      <c r="F38" s="23">
        <f t="shared" si="2"/>
        <v>188.71233644010937</v>
      </c>
      <c r="G38" s="23">
        <f t="shared" si="5"/>
        <v>159.79686585737039</v>
      </c>
      <c r="H38" s="23">
        <f t="shared" si="6"/>
        <v>28.915470582738962</v>
      </c>
      <c r="I38" s="23">
        <f t="shared" si="3"/>
        <v>6779.9160739999807</v>
      </c>
      <c r="J38" s="5"/>
      <c r="K38" s="5"/>
    </row>
    <row r="39" spans="1:11">
      <c r="A39" s="20">
        <f t="shared" si="4"/>
        <v>22</v>
      </c>
      <c r="B39" s="21">
        <f t="shared" si="0"/>
        <v>41944</v>
      </c>
      <c r="C39" s="23">
        <f t="shared" si="7"/>
        <v>6779.9160739999807</v>
      </c>
      <c r="D39" s="23">
        <f t="shared" si="8"/>
        <v>188.71233644010937</v>
      </c>
      <c r="E39" s="34">
        <f t="shared" si="1"/>
        <v>0</v>
      </c>
      <c r="F39" s="23">
        <f t="shared" si="2"/>
        <v>188.71233644010937</v>
      </c>
      <c r="G39" s="23">
        <f t="shared" si="5"/>
        <v>160.46268613177611</v>
      </c>
      <c r="H39" s="23">
        <f t="shared" si="6"/>
        <v>28.249650308333255</v>
      </c>
      <c r="I39" s="23">
        <f t="shared" si="3"/>
        <v>6619.4533878682041</v>
      </c>
      <c r="J39" s="5"/>
      <c r="K39" s="5"/>
    </row>
    <row r="40" spans="1:11">
      <c r="A40" s="20">
        <f t="shared" si="4"/>
        <v>23</v>
      </c>
      <c r="B40" s="21">
        <f t="shared" si="0"/>
        <v>41974</v>
      </c>
      <c r="C40" s="23">
        <f t="shared" si="7"/>
        <v>6619.4533878682041</v>
      </c>
      <c r="D40" s="23">
        <f t="shared" si="8"/>
        <v>188.71233644010937</v>
      </c>
      <c r="E40" s="34">
        <f t="shared" si="1"/>
        <v>0</v>
      </c>
      <c r="F40" s="23">
        <f t="shared" si="2"/>
        <v>188.71233644010937</v>
      </c>
      <c r="G40" s="23">
        <f t="shared" si="5"/>
        <v>161.13128065732519</v>
      </c>
      <c r="H40" s="23">
        <f t="shared" si="6"/>
        <v>27.581055782784187</v>
      </c>
      <c r="I40" s="23">
        <f t="shared" si="3"/>
        <v>6458.322107210879</v>
      </c>
      <c r="J40" s="5"/>
      <c r="K40" s="5"/>
    </row>
    <row r="41" spans="1:11">
      <c r="A41" s="20">
        <f t="shared" si="4"/>
        <v>24</v>
      </c>
      <c r="B41" s="21">
        <f t="shared" si="0"/>
        <v>42005</v>
      </c>
      <c r="C41" s="23">
        <f t="shared" si="7"/>
        <v>6458.322107210879</v>
      </c>
      <c r="D41" s="23">
        <f t="shared" si="8"/>
        <v>188.71233644010937</v>
      </c>
      <c r="E41" s="34">
        <f t="shared" si="1"/>
        <v>0</v>
      </c>
      <c r="F41" s="23">
        <f t="shared" si="2"/>
        <v>188.71233644010937</v>
      </c>
      <c r="G41" s="23">
        <f t="shared" si="5"/>
        <v>161.80266099339738</v>
      </c>
      <c r="H41" s="23">
        <f t="shared" si="6"/>
        <v>26.909675446711997</v>
      </c>
      <c r="I41" s="23">
        <f t="shared" si="3"/>
        <v>6296.5194462174813</v>
      </c>
      <c r="J41" s="5"/>
      <c r="K41" s="5"/>
    </row>
    <row r="42" spans="1:11">
      <c r="A42" s="20">
        <f t="shared" si="4"/>
        <v>25</v>
      </c>
      <c r="B42" s="21">
        <f t="shared" si="0"/>
        <v>42036</v>
      </c>
      <c r="C42" s="23">
        <f t="shared" si="7"/>
        <v>6296.5194462174813</v>
      </c>
      <c r="D42" s="23">
        <f t="shared" si="8"/>
        <v>188.71233644010937</v>
      </c>
      <c r="E42" s="34">
        <f t="shared" si="1"/>
        <v>0</v>
      </c>
      <c r="F42" s="23">
        <f t="shared" si="2"/>
        <v>188.71233644010937</v>
      </c>
      <c r="G42" s="23">
        <f t="shared" si="5"/>
        <v>162.47683874753653</v>
      </c>
      <c r="H42" s="23">
        <f t="shared" si="6"/>
        <v>26.235497692572839</v>
      </c>
      <c r="I42" s="23">
        <f t="shared" si="3"/>
        <v>6134.0426074699444</v>
      </c>
      <c r="J42" s="5"/>
      <c r="K42" s="5"/>
    </row>
    <row r="43" spans="1:11">
      <c r="A43" s="20">
        <f t="shared" si="4"/>
        <v>26</v>
      </c>
      <c r="B43" s="21">
        <f t="shared" si="0"/>
        <v>42064</v>
      </c>
      <c r="C43" s="23">
        <f t="shared" si="7"/>
        <v>6134.0426074699444</v>
      </c>
      <c r="D43" s="23">
        <f t="shared" si="8"/>
        <v>188.71233644010937</v>
      </c>
      <c r="E43" s="34">
        <f t="shared" si="1"/>
        <v>0</v>
      </c>
      <c r="F43" s="23">
        <f t="shared" si="2"/>
        <v>188.71233644010937</v>
      </c>
      <c r="G43" s="23">
        <f t="shared" si="5"/>
        <v>163.15382557565127</v>
      </c>
      <c r="H43" s="23">
        <f t="shared" si="6"/>
        <v>25.558510864458103</v>
      </c>
      <c r="I43" s="23">
        <f t="shared" si="3"/>
        <v>5970.8887818942931</v>
      </c>
      <c r="J43" s="5"/>
      <c r="K43" s="5"/>
    </row>
    <row r="44" spans="1:11">
      <c r="A44" s="20">
        <f t="shared" si="4"/>
        <v>27</v>
      </c>
      <c r="B44" s="21">
        <f t="shared" si="0"/>
        <v>42095</v>
      </c>
      <c r="C44" s="23">
        <f t="shared" si="7"/>
        <v>5970.8887818942931</v>
      </c>
      <c r="D44" s="23">
        <f t="shared" si="8"/>
        <v>188.71233644010937</v>
      </c>
      <c r="E44" s="34">
        <f t="shared" si="1"/>
        <v>0</v>
      </c>
      <c r="F44" s="23">
        <f t="shared" si="2"/>
        <v>188.71233644010937</v>
      </c>
      <c r="G44" s="23">
        <f t="shared" si="5"/>
        <v>163.83363318221649</v>
      </c>
      <c r="H44" s="23">
        <f t="shared" si="6"/>
        <v>24.878703257892891</v>
      </c>
      <c r="I44" s="23">
        <f t="shared" si="3"/>
        <v>5807.0551487120765</v>
      </c>
      <c r="J44" s="5"/>
      <c r="K44" s="5"/>
    </row>
    <row r="45" spans="1:11">
      <c r="A45" s="20">
        <f t="shared" si="4"/>
        <v>28</v>
      </c>
      <c r="B45" s="21">
        <f t="shared" si="0"/>
        <v>42125</v>
      </c>
      <c r="C45" s="23">
        <f t="shared" si="7"/>
        <v>5807.0551487120765</v>
      </c>
      <c r="D45" s="23">
        <f t="shared" si="8"/>
        <v>188.71233644010937</v>
      </c>
      <c r="E45" s="34">
        <f t="shared" si="1"/>
        <v>0</v>
      </c>
      <c r="F45" s="23">
        <f t="shared" si="2"/>
        <v>188.71233644010937</v>
      </c>
      <c r="G45" s="23">
        <f t="shared" si="5"/>
        <v>164.5162733204757</v>
      </c>
      <c r="H45" s="23">
        <f t="shared" si="6"/>
        <v>24.196063119633653</v>
      </c>
      <c r="I45" s="23">
        <f t="shared" si="3"/>
        <v>5642.5388753916004</v>
      </c>
      <c r="J45" s="5"/>
      <c r="K45" s="5"/>
    </row>
    <row r="46" spans="1:11">
      <c r="A46" s="20">
        <f t="shared" si="4"/>
        <v>29</v>
      </c>
      <c r="B46" s="21">
        <f t="shared" si="0"/>
        <v>42156</v>
      </c>
      <c r="C46" s="23">
        <f t="shared" si="7"/>
        <v>5642.5388753916004</v>
      </c>
      <c r="D46" s="23">
        <f t="shared" si="8"/>
        <v>188.71233644010937</v>
      </c>
      <c r="E46" s="34">
        <f t="shared" si="1"/>
        <v>0</v>
      </c>
      <c r="F46" s="23">
        <f t="shared" si="2"/>
        <v>188.71233644010937</v>
      </c>
      <c r="G46" s="23">
        <f t="shared" si="5"/>
        <v>165.20175779264437</v>
      </c>
      <c r="H46" s="23">
        <f t="shared" si="6"/>
        <v>23.510578647465</v>
      </c>
      <c r="I46" s="23">
        <f t="shared" si="3"/>
        <v>5477.337117598956</v>
      </c>
      <c r="J46" s="5"/>
      <c r="K46" s="5"/>
    </row>
    <row r="47" spans="1:11">
      <c r="A47" s="20">
        <f t="shared" si="4"/>
        <v>30</v>
      </c>
      <c r="B47" s="21">
        <f t="shared" si="0"/>
        <v>42186</v>
      </c>
      <c r="C47" s="23">
        <f t="shared" si="7"/>
        <v>5477.337117598956</v>
      </c>
      <c r="D47" s="23">
        <f t="shared" si="8"/>
        <v>188.71233644010937</v>
      </c>
      <c r="E47" s="34">
        <f t="shared" si="1"/>
        <v>0</v>
      </c>
      <c r="F47" s="23">
        <f t="shared" si="2"/>
        <v>188.71233644010937</v>
      </c>
      <c r="G47" s="23">
        <f t="shared" si="5"/>
        <v>165.89009845011373</v>
      </c>
      <c r="H47" s="23">
        <f t="shared" si="6"/>
        <v>22.822237989995653</v>
      </c>
      <c r="I47" s="23">
        <f t="shared" si="3"/>
        <v>5311.4470191488426</v>
      </c>
      <c r="J47" s="5"/>
      <c r="K47" s="5"/>
    </row>
    <row r="48" spans="1:11">
      <c r="A48" s="20">
        <f t="shared" si="4"/>
        <v>31</v>
      </c>
      <c r="B48" s="21">
        <f t="shared" si="0"/>
        <v>42217</v>
      </c>
      <c r="C48" s="23">
        <f t="shared" si="7"/>
        <v>5311.4470191488426</v>
      </c>
      <c r="D48" s="23">
        <f t="shared" si="8"/>
        <v>188.71233644010937</v>
      </c>
      <c r="E48" s="34">
        <f t="shared" si="1"/>
        <v>0</v>
      </c>
      <c r="F48" s="23">
        <f t="shared" si="2"/>
        <v>188.71233644010937</v>
      </c>
      <c r="G48" s="23">
        <f t="shared" si="5"/>
        <v>166.58130719365585</v>
      </c>
      <c r="H48" s="23">
        <f t="shared" si="6"/>
        <v>22.131029246453512</v>
      </c>
      <c r="I48" s="23">
        <f t="shared" si="3"/>
        <v>5144.8657119551872</v>
      </c>
      <c r="J48" s="5"/>
      <c r="K48" s="5"/>
    </row>
    <row r="49" spans="1:11">
      <c r="A49" s="20">
        <f t="shared" si="4"/>
        <v>32</v>
      </c>
      <c r="B49" s="21">
        <f t="shared" si="0"/>
        <v>42248</v>
      </c>
      <c r="C49" s="23">
        <f t="shared" si="7"/>
        <v>5144.8657119551872</v>
      </c>
      <c r="D49" s="23">
        <f t="shared" si="8"/>
        <v>188.71233644010937</v>
      </c>
      <c r="E49" s="34">
        <f t="shared" si="1"/>
        <v>0</v>
      </c>
      <c r="F49" s="23">
        <f t="shared" si="2"/>
        <v>188.71233644010937</v>
      </c>
      <c r="G49" s="23">
        <f t="shared" si="5"/>
        <v>167.27539597362943</v>
      </c>
      <c r="H49" s="23">
        <f t="shared" si="6"/>
        <v>21.43694046647995</v>
      </c>
      <c r="I49" s="23">
        <f t="shared" si="3"/>
        <v>4977.590315981558</v>
      </c>
      <c r="J49" s="5"/>
      <c r="K49" s="5"/>
    </row>
    <row r="50" spans="1:11">
      <c r="A50" s="20">
        <f t="shared" si="4"/>
        <v>33</v>
      </c>
      <c r="B50" s="21">
        <f t="shared" si="0"/>
        <v>42278</v>
      </c>
      <c r="C50" s="23">
        <f t="shared" si="7"/>
        <v>4977.590315981558</v>
      </c>
      <c r="D50" s="23">
        <f t="shared" si="8"/>
        <v>188.71233644010937</v>
      </c>
      <c r="E50" s="34">
        <f t="shared" si="1"/>
        <v>0</v>
      </c>
      <c r="F50" s="23">
        <f t="shared" si="2"/>
        <v>188.71233644010937</v>
      </c>
      <c r="G50" s="23">
        <f t="shared" si="5"/>
        <v>167.97237679018622</v>
      </c>
      <c r="H50" s="23">
        <f t="shared" si="6"/>
        <v>20.739959649923161</v>
      </c>
      <c r="I50" s="23">
        <f t="shared" si="3"/>
        <v>4809.617939191372</v>
      </c>
      <c r="J50" s="5"/>
      <c r="K50" s="5"/>
    </row>
    <row r="51" spans="1:11">
      <c r="A51" s="20">
        <f t="shared" si="4"/>
        <v>34</v>
      </c>
      <c r="B51" s="21">
        <f t="shared" si="0"/>
        <v>42309</v>
      </c>
      <c r="C51" s="23">
        <f t="shared" si="7"/>
        <v>4809.617939191372</v>
      </c>
      <c r="D51" s="23">
        <f t="shared" si="8"/>
        <v>188.71233644010937</v>
      </c>
      <c r="E51" s="34">
        <f t="shared" si="1"/>
        <v>0</v>
      </c>
      <c r="F51" s="23">
        <f t="shared" si="2"/>
        <v>188.71233644010937</v>
      </c>
      <c r="G51" s="23">
        <f t="shared" si="5"/>
        <v>168.67226169347865</v>
      </c>
      <c r="H51" s="23">
        <f t="shared" si="6"/>
        <v>20.040074746630719</v>
      </c>
      <c r="I51" s="23">
        <f t="shared" si="3"/>
        <v>4640.9456774978935</v>
      </c>
      <c r="J51" s="5"/>
      <c r="K51" s="5"/>
    </row>
    <row r="52" spans="1:11">
      <c r="A52" s="20">
        <f t="shared" si="4"/>
        <v>35</v>
      </c>
      <c r="B52" s="21">
        <f t="shared" si="0"/>
        <v>42339</v>
      </c>
      <c r="C52" s="23">
        <f t="shared" si="7"/>
        <v>4640.9456774978935</v>
      </c>
      <c r="D52" s="23">
        <f t="shared" si="8"/>
        <v>188.71233644010937</v>
      </c>
      <c r="E52" s="34">
        <f t="shared" si="1"/>
        <v>0</v>
      </c>
      <c r="F52" s="23">
        <f t="shared" si="2"/>
        <v>188.71233644010937</v>
      </c>
      <c r="G52" s="23">
        <f t="shared" si="5"/>
        <v>169.37506278386815</v>
      </c>
      <c r="H52" s="23">
        <f t="shared" si="6"/>
        <v>19.337273656241223</v>
      </c>
      <c r="I52" s="23">
        <f t="shared" si="3"/>
        <v>4471.5706147140254</v>
      </c>
      <c r="J52" s="5"/>
      <c r="K52" s="5"/>
    </row>
    <row r="53" spans="1:11">
      <c r="A53" s="20">
        <f t="shared" si="4"/>
        <v>36</v>
      </c>
      <c r="B53" s="21">
        <f t="shared" si="0"/>
        <v>42370</v>
      </c>
      <c r="C53" s="23">
        <f t="shared" si="7"/>
        <v>4471.5706147140254</v>
      </c>
      <c r="D53" s="23">
        <f t="shared" si="8"/>
        <v>188.71233644010937</v>
      </c>
      <c r="E53" s="34">
        <f t="shared" si="1"/>
        <v>0</v>
      </c>
      <c r="F53" s="23">
        <f t="shared" si="2"/>
        <v>188.71233644010937</v>
      </c>
      <c r="G53" s="23">
        <f t="shared" si="5"/>
        <v>170.08079221213427</v>
      </c>
      <c r="H53" s="23">
        <f t="shared" si="6"/>
        <v>18.631544227975109</v>
      </c>
      <c r="I53" s="23">
        <f t="shared" si="3"/>
        <v>4301.4898225018915</v>
      </c>
      <c r="J53" s="5"/>
      <c r="K53" s="5"/>
    </row>
    <row r="54" spans="1:11">
      <c r="A54" s="20">
        <f t="shared" si="4"/>
        <v>37</v>
      </c>
      <c r="B54" s="21">
        <f t="shared" si="0"/>
        <v>42401</v>
      </c>
      <c r="C54" s="23">
        <f t="shared" si="7"/>
        <v>4301.4898225018915</v>
      </c>
      <c r="D54" s="23">
        <f t="shared" si="8"/>
        <v>188.71233644010937</v>
      </c>
      <c r="E54" s="34">
        <f t="shared" si="1"/>
        <v>0</v>
      </c>
      <c r="F54" s="23">
        <f t="shared" si="2"/>
        <v>188.71233644010937</v>
      </c>
      <c r="G54" s="23">
        <f t="shared" si="5"/>
        <v>170.78946217968482</v>
      </c>
      <c r="H54" s="23">
        <f t="shared" si="6"/>
        <v>17.92287426042455</v>
      </c>
      <c r="I54" s="23">
        <f t="shared" si="3"/>
        <v>4130.7003603222065</v>
      </c>
      <c r="J54" s="5"/>
      <c r="K54" s="5"/>
    </row>
    <row r="55" spans="1:11">
      <c r="A55" s="20">
        <f t="shared" si="4"/>
        <v>38</v>
      </c>
      <c r="B55" s="21">
        <f t="shared" si="0"/>
        <v>42430</v>
      </c>
      <c r="C55" s="23">
        <f t="shared" si="7"/>
        <v>4130.7003603222065</v>
      </c>
      <c r="D55" s="23">
        <f t="shared" si="8"/>
        <v>188.71233644010937</v>
      </c>
      <c r="E55" s="34">
        <f t="shared" si="1"/>
        <v>0</v>
      </c>
      <c r="F55" s="23">
        <f t="shared" si="2"/>
        <v>188.71233644010937</v>
      </c>
      <c r="G55" s="23">
        <f t="shared" si="5"/>
        <v>171.50108493876684</v>
      </c>
      <c r="H55" s="23">
        <f t="shared" si="6"/>
        <v>17.211251501342527</v>
      </c>
      <c r="I55" s="23">
        <f t="shared" si="3"/>
        <v>3959.1992753834397</v>
      </c>
      <c r="J55" s="5"/>
      <c r="K55" s="5"/>
    </row>
    <row r="56" spans="1:11">
      <c r="A56" s="20">
        <f t="shared" si="4"/>
        <v>39</v>
      </c>
      <c r="B56" s="21">
        <f t="shared" si="0"/>
        <v>42461</v>
      </c>
      <c r="C56" s="23">
        <f t="shared" si="7"/>
        <v>3959.1992753834397</v>
      </c>
      <c r="D56" s="23">
        <f t="shared" si="8"/>
        <v>188.71233644010937</v>
      </c>
      <c r="E56" s="34">
        <f t="shared" si="1"/>
        <v>0</v>
      </c>
      <c r="F56" s="23">
        <f t="shared" si="2"/>
        <v>188.71233644010937</v>
      </c>
      <c r="G56" s="23">
        <f t="shared" si="5"/>
        <v>172.21567279267836</v>
      </c>
      <c r="H56" s="23">
        <f t="shared" si="6"/>
        <v>16.496663647430999</v>
      </c>
      <c r="I56" s="23">
        <f t="shared" si="3"/>
        <v>3786.9836025907612</v>
      </c>
      <c r="J56" s="5"/>
      <c r="K56" s="5"/>
    </row>
    <row r="57" spans="1:11">
      <c r="A57" s="20">
        <f t="shared" si="4"/>
        <v>40</v>
      </c>
      <c r="B57" s="21">
        <f t="shared" si="0"/>
        <v>42491</v>
      </c>
      <c r="C57" s="23">
        <f t="shared" si="7"/>
        <v>3786.9836025907612</v>
      </c>
      <c r="D57" s="23">
        <f t="shared" si="8"/>
        <v>188.71233644010937</v>
      </c>
      <c r="E57" s="34">
        <f t="shared" si="1"/>
        <v>0</v>
      </c>
      <c r="F57" s="23">
        <f t="shared" si="2"/>
        <v>188.71233644010937</v>
      </c>
      <c r="G57" s="23">
        <f t="shared" si="5"/>
        <v>172.93323809598121</v>
      </c>
      <c r="H57" s="23">
        <f t="shared" si="6"/>
        <v>15.779098344128172</v>
      </c>
      <c r="I57" s="23">
        <f t="shared" si="3"/>
        <v>3614.0503644947798</v>
      </c>
      <c r="J57" s="5"/>
      <c r="K57" s="5"/>
    </row>
    <row r="58" spans="1:11">
      <c r="A58" s="20">
        <f t="shared" si="4"/>
        <v>41</v>
      </c>
      <c r="B58" s="21">
        <f t="shared" si="0"/>
        <v>42522</v>
      </c>
      <c r="C58" s="23">
        <f t="shared" si="7"/>
        <v>3614.0503644947798</v>
      </c>
      <c r="D58" s="23">
        <f t="shared" si="8"/>
        <v>188.71233644010937</v>
      </c>
      <c r="E58" s="34">
        <f t="shared" si="1"/>
        <v>0</v>
      </c>
      <c r="F58" s="23">
        <f t="shared" si="2"/>
        <v>188.71233644010937</v>
      </c>
      <c r="G58" s="23">
        <f t="shared" si="5"/>
        <v>173.65379325471446</v>
      </c>
      <c r="H58" s="23">
        <f t="shared" si="6"/>
        <v>15.058543185394917</v>
      </c>
      <c r="I58" s="23">
        <f t="shared" si="3"/>
        <v>3440.3965712400654</v>
      </c>
      <c r="J58" s="5"/>
      <c r="K58" s="5"/>
    </row>
    <row r="59" spans="1:11">
      <c r="A59" s="20">
        <f t="shared" si="4"/>
        <v>42</v>
      </c>
      <c r="B59" s="21">
        <f t="shared" si="0"/>
        <v>42552</v>
      </c>
      <c r="C59" s="23">
        <f t="shared" si="7"/>
        <v>3440.3965712400654</v>
      </c>
      <c r="D59" s="23">
        <f t="shared" si="8"/>
        <v>188.71233644010937</v>
      </c>
      <c r="E59" s="34">
        <f t="shared" si="1"/>
        <v>0</v>
      </c>
      <c r="F59" s="23">
        <f t="shared" si="2"/>
        <v>188.71233644010937</v>
      </c>
      <c r="G59" s="23">
        <f t="shared" si="5"/>
        <v>174.37735072660911</v>
      </c>
      <c r="H59" s="23">
        <f t="shared" si="6"/>
        <v>14.334985713500274</v>
      </c>
      <c r="I59" s="23">
        <f t="shared" si="3"/>
        <v>3266.0192205134563</v>
      </c>
      <c r="J59" s="5"/>
      <c r="K59" s="5"/>
    </row>
    <row r="60" spans="1:11">
      <c r="A60" s="20">
        <f t="shared" si="4"/>
        <v>43</v>
      </c>
      <c r="B60" s="21">
        <f t="shared" si="0"/>
        <v>42583</v>
      </c>
      <c r="C60" s="23">
        <f t="shared" si="7"/>
        <v>3266.0192205134563</v>
      </c>
      <c r="D60" s="23">
        <f t="shared" si="8"/>
        <v>188.71233644010937</v>
      </c>
      <c r="E60" s="34">
        <f t="shared" si="1"/>
        <v>0</v>
      </c>
      <c r="F60" s="23">
        <f t="shared" si="2"/>
        <v>188.71233644010937</v>
      </c>
      <c r="G60" s="23">
        <f t="shared" si="5"/>
        <v>175.1039230213033</v>
      </c>
      <c r="H60" s="23">
        <f t="shared" si="6"/>
        <v>13.608413418806068</v>
      </c>
      <c r="I60" s="23">
        <f t="shared" si="3"/>
        <v>3090.9152974921531</v>
      </c>
      <c r="J60" s="5"/>
      <c r="K60" s="5"/>
    </row>
    <row r="61" spans="1:11">
      <c r="A61" s="20">
        <f t="shared" si="4"/>
        <v>44</v>
      </c>
      <c r="B61" s="21">
        <f t="shared" si="0"/>
        <v>42614</v>
      </c>
      <c r="C61" s="23">
        <f t="shared" si="7"/>
        <v>3090.9152974921531</v>
      </c>
      <c r="D61" s="23">
        <f t="shared" si="8"/>
        <v>188.71233644010937</v>
      </c>
      <c r="E61" s="34">
        <f t="shared" si="1"/>
        <v>0</v>
      </c>
      <c r="F61" s="23">
        <f t="shared" si="2"/>
        <v>188.71233644010937</v>
      </c>
      <c r="G61" s="23">
        <f t="shared" si="5"/>
        <v>175.83352270055872</v>
      </c>
      <c r="H61" s="23">
        <f t="shared" si="6"/>
        <v>12.878813739550639</v>
      </c>
      <c r="I61" s="23">
        <f t="shared" si="3"/>
        <v>2915.0817747915944</v>
      </c>
      <c r="J61" s="5"/>
      <c r="K61" s="5"/>
    </row>
    <row r="62" spans="1:11">
      <c r="A62" s="20">
        <f t="shared" si="4"/>
        <v>45</v>
      </c>
      <c r="B62" s="21">
        <f t="shared" si="0"/>
        <v>42644</v>
      </c>
      <c r="C62" s="23">
        <f t="shared" si="7"/>
        <v>2915.0817747915944</v>
      </c>
      <c r="D62" s="23">
        <f t="shared" si="8"/>
        <v>188.71233644010937</v>
      </c>
      <c r="E62" s="34">
        <f t="shared" si="1"/>
        <v>0</v>
      </c>
      <c r="F62" s="23">
        <f t="shared" si="2"/>
        <v>188.71233644010937</v>
      </c>
      <c r="G62" s="23">
        <f t="shared" si="5"/>
        <v>176.56616237847771</v>
      </c>
      <c r="H62" s="23">
        <f t="shared" si="6"/>
        <v>12.146174061631642</v>
      </c>
      <c r="I62" s="23">
        <f t="shared" si="3"/>
        <v>2738.5156124131167</v>
      </c>
      <c r="J62" s="5"/>
      <c r="K62" s="5"/>
    </row>
    <row r="63" spans="1:11">
      <c r="A63" s="20">
        <f t="shared" si="4"/>
        <v>46</v>
      </c>
      <c r="B63" s="21">
        <f t="shared" si="0"/>
        <v>42675</v>
      </c>
      <c r="C63" s="23">
        <f t="shared" si="7"/>
        <v>2738.5156124131167</v>
      </c>
      <c r="D63" s="23">
        <f t="shared" si="8"/>
        <v>188.71233644010937</v>
      </c>
      <c r="E63" s="34">
        <f t="shared" si="1"/>
        <v>0</v>
      </c>
      <c r="F63" s="23">
        <f t="shared" si="2"/>
        <v>188.71233644010937</v>
      </c>
      <c r="G63" s="23">
        <f t="shared" si="5"/>
        <v>177.30185472172138</v>
      </c>
      <c r="H63" s="23">
        <f t="shared" si="6"/>
        <v>11.410481718387986</v>
      </c>
      <c r="I63" s="23">
        <f t="shared" si="3"/>
        <v>2561.2137576913956</v>
      </c>
      <c r="J63" s="5"/>
      <c r="K63" s="5"/>
    </row>
    <row r="64" spans="1:11">
      <c r="A64" s="20">
        <f t="shared" si="4"/>
        <v>47</v>
      </c>
      <c r="B64" s="21">
        <f t="shared" si="0"/>
        <v>42705</v>
      </c>
      <c r="C64" s="23">
        <f t="shared" si="7"/>
        <v>2561.2137576913956</v>
      </c>
      <c r="D64" s="23">
        <f t="shared" si="8"/>
        <v>188.71233644010937</v>
      </c>
      <c r="E64" s="34">
        <f t="shared" si="1"/>
        <v>0</v>
      </c>
      <c r="F64" s="23">
        <f t="shared" si="2"/>
        <v>188.71233644010937</v>
      </c>
      <c r="G64" s="23">
        <f t="shared" si="5"/>
        <v>178.04061244972854</v>
      </c>
      <c r="H64" s="23">
        <f t="shared" si="6"/>
        <v>10.671723990380814</v>
      </c>
      <c r="I64" s="23">
        <f t="shared" si="3"/>
        <v>2383.173145241667</v>
      </c>
      <c r="J64" s="5"/>
      <c r="K64" s="5"/>
    </row>
    <row r="65" spans="1:11">
      <c r="A65" s="20">
        <f t="shared" si="4"/>
        <v>48</v>
      </c>
      <c r="B65" s="21">
        <f t="shared" si="0"/>
        <v>42736</v>
      </c>
      <c r="C65" s="23">
        <f t="shared" si="7"/>
        <v>2383.173145241667</v>
      </c>
      <c r="D65" s="23">
        <f t="shared" si="8"/>
        <v>188.71233644010937</v>
      </c>
      <c r="E65" s="34">
        <f t="shared" si="1"/>
        <v>0</v>
      </c>
      <c r="F65" s="23">
        <f t="shared" si="2"/>
        <v>188.71233644010937</v>
      </c>
      <c r="G65" s="23">
        <f t="shared" si="5"/>
        <v>178.78244833493576</v>
      </c>
      <c r="H65" s="23">
        <f t="shared" si="6"/>
        <v>9.9298881051736121</v>
      </c>
      <c r="I65" s="23">
        <f t="shared" si="3"/>
        <v>2204.3906969067311</v>
      </c>
      <c r="J65" s="5"/>
      <c r="K65" s="5"/>
    </row>
    <row r="66" spans="1:11">
      <c r="A66" s="20">
        <f t="shared" si="4"/>
        <v>49</v>
      </c>
      <c r="B66" s="21">
        <f t="shared" si="0"/>
        <v>42767</v>
      </c>
      <c r="C66" s="23">
        <f t="shared" si="7"/>
        <v>2204.3906969067311</v>
      </c>
      <c r="D66" s="23">
        <f t="shared" si="8"/>
        <v>188.71233644010937</v>
      </c>
      <c r="E66" s="34">
        <f t="shared" si="1"/>
        <v>0</v>
      </c>
      <c r="F66" s="23">
        <f t="shared" si="2"/>
        <v>188.71233644010937</v>
      </c>
      <c r="G66" s="23">
        <f t="shared" si="5"/>
        <v>179.52737520299797</v>
      </c>
      <c r="H66" s="23">
        <f t="shared" si="6"/>
        <v>9.1849612371113807</v>
      </c>
      <c r="I66" s="23">
        <f t="shared" si="3"/>
        <v>2024.8633217037332</v>
      </c>
      <c r="J66" s="5"/>
      <c r="K66" s="5"/>
    </row>
    <row r="67" spans="1:11">
      <c r="A67" s="20">
        <f t="shared" si="4"/>
        <v>50</v>
      </c>
      <c r="B67" s="21">
        <f t="shared" si="0"/>
        <v>42795</v>
      </c>
      <c r="C67" s="23">
        <f t="shared" si="7"/>
        <v>2024.8633217037332</v>
      </c>
      <c r="D67" s="23">
        <f t="shared" si="8"/>
        <v>188.71233644010937</v>
      </c>
      <c r="E67" s="34">
        <f t="shared" si="1"/>
        <v>0</v>
      </c>
      <c r="F67" s="23">
        <f t="shared" si="2"/>
        <v>188.71233644010937</v>
      </c>
      <c r="G67" s="23">
        <f t="shared" si="5"/>
        <v>180.27540593301049</v>
      </c>
      <c r="H67" s="23">
        <f t="shared" si="6"/>
        <v>8.4369305070988876</v>
      </c>
      <c r="I67" s="23">
        <f t="shared" si="3"/>
        <v>1844.5879157707227</v>
      </c>
      <c r="J67" s="5"/>
      <c r="K67" s="5"/>
    </row>
    <row r="68" spans="1:11">
      <c r="A68" s="20">
        <f t="shared" si="4"/>
        <v>51</v>
      </c>
      <c r="B68" s="21">
        <f t="shared" si="0"/>
        <v>42826</v>
      </c>
      <c r="C68" s="23">
        <f t="shared" si="7"/>
        <v>1844.5879157707227</v>
      </c>
      <c r="D68" s="23">
        <f t="shared" si="8"/>
        <v>188.71233644010937</v>
      </c>
      <c r="E68" s="34">
        <f t="shared" si="1"/>
        <v>0</v>
      </c>
      <c r="F68" s="23">
        <f t="shared" si="2"/>
        <v>188.71233644010937</v>
      </c>
      <c r="G68" s="23">
        <f t="shared" si="5"/>
        <v>181.02655345773135</v>
      </c>
      <c r="H68" s="23">
        <f t="shared" si="6"/>
        <v>7.6857829823780115</v>
      </c>
      <c r="I68" s="23">
        <f t="shared" si="3"/>
        <v>1663.5613623129914</v>
      </c>
      <c r="J68" s="5"/>
      <c r="K68" s="5"/>
    </row>
    <row r="69" spans="1:11">
      <c r="A69" s="20">
        <f t="shared" si="4"/>
        <v>52</v>
      </c>
      <c r="B69" s="21">
        <f t="shared" si="0"/>
        <v>42856</v>
      </c>
      <c r="C69" s="23">
        <f t="shared" si="7"/>
        <v>1663.5613623129914</v>
      </c>
      <c r="D69" s="23">
        <f t="shared" si="8"/>
        <v>188.71233644010937</v>
      </c>
      <c r="E69" s="34">
        <f t="shared" si="1"/>
        <v>0</v>
      </c>
      <c r="F69" s="23">
        <f t="shared" si="2"/>
        <v>188.71233644010937</v>
      </c>
      <c r="G69" s="23">
        <f t="shared" si="5"/>
        <v>181.78083076380523</v>
      </c>
      <c r="H69" s="23">
        <f t="shared" si="6"/>
        <v>6.9315056763041314</v>
      </c>
      <c r="I69" s="23">
        <f t="shared" si="3"/>
        <v>1481.7805315491862</v>
      </c>
      <c r="J69" s="5"/>
      <c r="K69" s="5"/>
    </row>
    <row r="70" spans="1:11">
      <c r="A70" s="20">
        <f t="shared" si="4"/>
        <v>53</v>
      </c>
      <c r="B70" s="21">
        <f t="shared" si="0"/>
        <v>42887</v>
      </c>
      <c r="C70" s="23">
        <f t="shared" si="7"/>
        <v>1481.7805315491862</v>
      </c>
      <c r="D70" s="23">
        <f t="shared" si="8"/>
        <v>188.71233644010937</v>
      </c>
      <c r="E70" s="34">
        <f t="shared" si="1"/>
        <v>0</v>
      </c>
      <c r="F70" s="23">
        <f t="shared" si="2"/>
        <v>188.71233644010937</v>
      </c>
      <c r="G70" s="23">
        <f t="shared" si="5"/>
        <v>182.53825089198776</v>
      </c>
      <c r="H70" s="23">
        <f t="shared" si="6"/>
        <v>6.1740855481216093</v>
      </c>
      <c r="I70" s="23">
        <f t="shared" si="3"/>
        <v>1299.2422806571985</v>
      </c>
      <c r="J70" s="5"/>
      <c r="K70" s="5"/>
    </row>
    <row r="71" spans="1:11">
      <c r="A71" s="20">
        <f t="shared" si="4"/>
        <v>54</v>
      </c>
      <c r="B71" s="21">
        <f t="shared" si="0"/>
        <v>42917</v>
      </c>
      <c r="C71" s="23">
        <f t="shared" si="7"/>
        <v>1299.2422806571985</v>
      </c>
      <c r="D71" s="23">
        <f t="shared" si="8"/>
        <v>188.71233644010937</v>
      </c>
      <c r="E71" s="34">
        <f t="shared" si="1"/>
        <v>0</v>
      </c>
      <c r="F71" s="23">
        <f t="shared" si="2"/>
        <v>188.71233644010937</v>
      </c>
      <c r="G71" s="23">
        <f t="shared" si="5"/>
        <v>183.29882693737105</v>
      </c>
      <c r="H71" s="23">
        <f t="shared" si="6"/>
        <v>5.4135095027383278</v>
      </c>
      <c r="I71" s="23">
        <f t="shared" si="3"/>
        <v>1115.9434537198274</v>
      </c>
      <c r="J71" s="5"/>
      <c r="K71" s="5"/>
    </row>
    <row r="72" spans="1:11">
      <c r="A72" s="20">
        <f t="shared" si="4"/>
        <v>55</v>
      </c>
      <c r="B72" s="21">
        <f t="shared" si="0"/>
        <v>42948</v>
      </c>
      <c r="C72" s="23">
        <f t="shared" si="7"/>
        <v>1115.9434537198274</v>
      </c>
      <c r="D72" s="23">
        <f t="shared" si="8"/>
        <v>188.71233644010937</v>
      </c>
      <c r="E72" s="34">
        <f t="shared" si="1"/>
        <v>0</v>
      </c>
      <c r="F72" s="23">
        <f t="shared" si="2"/>
        <v>188.71233644010937</v>
      </c>
      <c r="G72" s="23">
        <f t="shared" si="5"/>
        <v>184.06257204961008</v>
      </c>
      <c r="H72" s="23">
        <f t="shared" si="6"/>
        <v>4.6497643904992811</v>
      </c>
      <c r="I72" s="23">
        <f t="shared" si="3"/>
        <v>931.88088167021738</v>
      </c>
      <c r="J72" s="5"/>
      <c r="K72" s="5"/>
    </row>
    <row r="73" spans="1:11">
      <c r="A73" s="20">
        <f t="shared" si="4"/>
        <v>56</v>
      </c>
      <c r="B73" s="21">
        <f t="shared" si="0"/>
        <v>42979</v>
      </c>
      <c r="C73" s="23">
        <f t="shared" si="7"/>
        <v>931.88088167021738</v>
      </c>
      <c r="D73" s="23">
        <f t="shared" si="8"/>
        <v>188.71233644010937</v>
      </c>
      <c r="E73" s="34">
        <f t="shared" si="1"/>
        <v>0</v>
      </c>
      <c r="F73" s="23">
        <f t="shared" si="2"/>
        <v>188.71233644010937</v>
      </c>
      <c r="G73" s="23">
        <f t="shared" si="5"/>
        <v>184.82949943315012</v>
      </c>
      <c r="H73" s="23">
        <f t="shared" si="6"/>
        <v>3.8828370069592393</v>
      </c>
      <c r="I73" s="23">
        <f t="shared" si="3"/>
        <v>747.05138223706729</v>
      </c>
      <c r="J73" s="5"/>
      <c r="K73" s="5"/>
    </row>
    <row r="74" spans="1:11">
      <c r="A74" s="20">
        <f t="shared" si="4"/>
        <v>57</v>
      </c>
      <c r="B74" s="21">
        <f t="shared" si="0"/>
        <v>43009</v>
      </c>
      <c r="C74" s="23">
        <f t="shared" si="7"/>
        <v>747.05138223706729</v>
      </c>
      <c r="D74" s="23">
        <f t="shared" si="8"/>
        <v>188.71233644010937</v>
      </c>
      <c r="E74" s="34">
        <f t="shared" si="1"/>
        <v>0</v>
      </c>
      <c r="F74" s="23">
        <f t="shared" si="2"/>
        <v>188.71233644010937</v>
      </c>
      <c r="G74" s="23">
        <f t="shared" si="5"/>
        <v>185.59962234745493</v>
      </c>
      <c r="H74" s="23">
        <f t="shared" si="6"/>
        <v>3.1127140926544468</v>
      </c>
      <c r="I74" s="23">
        <f t="shared" si="3"/>
        <v>561.45175988961239</v>
      </c>
      <c r="J74" s="5"/>
      <c r="K74" s="5"/>
    </row>
    <row r="75" spans="1:11">
      <c r="A75" s="20">
        <f t="shared" si="4"/>
        <v>58</v>
      </c>
      <c r="B75" s="21">
        <f t="shared" si="0"/>
        <v>43040</v>
      </c>
      <c r="C75" s="23">
        <f t="shared" si="7"/>
        <v>561.45175988961239</v>
      </c>
      <c r="D75" s="23">
        <f t="shared" si="8"/>
        <v>188.71233644010937</v>
      </c>
      <c r="E75" s="34">
        <f t="shared" si="1"/>
        <v>0</v>
      </c>
      <c r="F75" s="23">
        <f t="shared" si="2"/>
        <v>188.71233644010937</v>
      </c>
      <c r="G75" s="23">
        <f t="shared" si="5"/>
        <v>186.37295410723598</v>
      </c>
      <c r="H75" s="23">
        <f t="shared" si="6"/>
        <v>2.3393823328733849</v>
      </c>
      <c r="I75" s="23">
        <f t="shared" si="3"/>
        <v>375.07880578237643</v>
      </c>
      <c r="J75" s="5"/>
      <c r="K75" s="5"/>
    </row>
    <row r="76" spans="1:11">
      <c r="A76" s="20">
        <f t="shared" si="4"/>
        <v>59</v>
      </c>
      <c r="B76" s="21">
        <f t="shared" si="0"/>
        <v>43070</v>
      </c>
      <c r="C76" s="23">
        <f t="shared" si="7"/>
        <v>375.07880578237643</v>
      </c>
      <c r="D76" s="23">
        <f t="shared" si="8"/>
        <v>188.71233644010937</v>
      </c>
      <c r="E76" s="34">
        <f t="shared" si="1"/>
        <v>0</v>
      </c>
      <c r="F76" s="23">
        <f t="shared" si="2"/>
        <v>188.71233644010937</v>
      </c>
      <c r="G76" s="23">
        <f t="shared" si="5"/>
        <v>187.14950808268279</v>
      </c>
      <c r="H76" s="23">
        <f t="shared" si="6"/>
        <v>1.5628283574265687</v>
      </c>
      <c r="I76" s="23">
        <f t="shared" si="3"/>
        <v>187.92929769969365</v>
      </c>
      <c r="J76" s="5"/>
      <c r="K76" s="5"/>
    </row>
    <row r="77" spans="1:11">
      <c r="A77" s="20">
        <f t="shared" si="4"/>
        <v>60</v>
      </c>
      <c r="B77" s="21">
        <f t="shared" si="0"/>
        <v>43101</v>
      </c>
      <c r="C77" s="23">
        <f t="shared" si="7"/>
        <v>187.92929769969365</v>
      </c>
      <c r="D77" s="23">
        <f t="shared" si="8"/>
        <v>188.71233644010937</v>
      </c>
      <c r="E77" s="34">
        <f t="shared" si="1"/>
        <v>0</v>
      </c>
      <c r="F77" s="23">
        <f t="shared" si="2"/>
        <v>187.92929769969365</v>
      </c>
      <c r="G77" s="23">
        <f t="shared" si="5"/>
        <v>187.14625895927827</v>
      </c>
      <c r="H77" s="23">
        <f t="shared" si="6"/>
        <v>0.78303874041539023</v>
      </c>
      <c r="I77" s="23">
        <f t="shared" si="3"/>
        <v>0</v>
      </c>
      <c r="J77" s="5"/>
      <c r="K77" s="5"/>
    </row>
    <row r="78" spans="1:11">
      <c r="A78" s="20">
        <f t="shared" si="4"/>
        <v>61</v>
      </c>
      <c r="B78" s="21">
        <f t="shared" si="0"/>
        <v>43132</v>
      </c>
      <c r="C78" s="23">
        <f t="shared" si="7"/>
        <v>0</v>
      </c>
      <c r="D78" s="23">
        <f t="shared" si="8"/>
        <v>188.71233644010937</v>
      </c>
      <c r="E78" s="34">
        <f t="shared" si="1"/>
        <v>0</v>
      </c>
      <c r="F78" s="23">
        <f t="shared" si="2"/>
        <v>0</v>
      </c>
      <c r="G78" s="23">
        <f t="shared" si="5"/>
        <v>0</v>
      </c>
      <c r="H78" s="23">
        <f t="shared" si="6"/>
        <v>0</v>
      </c>
      <c r="I78" s="23">
        <f t="shared" si="3"/>
        <v>0</v>
      </c>
      <c r="J78" s="5"/>
      <c r="K78" s="5"/>
    </row>
    <row r="79" spans="1:11">
      <c r="A79" s="20">
        <f t="shared" si="4"/>
        <v>62</v>
      </c>
      <c r="B79" s="21">
        <f t="shared" si="0"/>
        <v>43160</v>
      </c>
      <c r="C79" s="23">
        <f t="shared" si="7"/>
        <v>0</v>
      </c>
      <c r="D79" s="23">
        <f t="shared" si="8"/>
        <v>188.71233644010937</v>
      </c>
      <c r="E79" s="34">
        <f t="shared" si="1"/>
        <v>0</v>
      </c>
      <c r="F79" s="23">
        <f t="shared" si="2"/>
        <v>0</v>
      </c>
      <c r="G79" s="23">
        <f t="shared" si="5"/>
        <v>0</v>
      </c>
      <c r="H79" s="23">
        <f t="shared" si="6"/>
        <v>0</v>
      </c>
      <c r="I79" s="23">
        <f t="shared" si="3"/>
        <v>0</v>
      </c>
      <c r="J79" s="5"/>
      <c r="K79" s="5"/>
    </row>
    <row r="80" spans="1:11">
      <c r="A80" s="20">
        <f t="shared" si="4"/>
        <v>63</v>
      </c>
      <c r="B80" s="21">
        <f t="shared" si="0"/>
        <v>43191</v>
      </c>
      <c r="C80" s="23">
        <f t="shared" si="7"/>
        <v>0</v>
      </c>
      <c r="D80" s="23">
        <f t="shared" si="8"/>
        <v>188.71233644010937</v>
      </c>
      <c r="E80" s="34">
        <f t="shared" si="1"/>
        <v>0</v>
      </c>
      <c r="F80" s="23">
        <f t="shared" si="2"/>
        <v>0</v>
      </c>
      <c r="G80" s="23">
        <f t="shared" si="5"/>
        <v>0</v>
      </c>
      <c r="H80" s="23">
        <f t="shared" si="6"/>
        <v>0</v>
      </c>
      <c r="I80" s="23">
        <f t="shared" si="3"/>
        <v>0</v>
      </c>
      <c r="J80" s="5"/>
      <c r="K80" s="5"/>
    </row>
    <row r="81" spans="1:11">
      <c r="A81" s="20">
        <f t="shared" si="4"/>
        <v>64</v>
      </c>
      <c r="B81" s="21">
        <f t="shared" si="0"/>
        <v>43221</v>
      </c>
      <c r="C81" s="23">
        <f t="shared" si="7"/>
        <v>0</v>
      </c>
      <c r="D81" s="23">
        <f t="shared" si="8"/>
        <v>188.71233644010937</v>
      </c>
      <c r="E81" s="34">
        <f t="shared" si="1"/>
        <v>0</v>
      </c>
      <c r="F81" s="23">
        <f t="shared" si="2"/>
        <v>0</v>
      </c>
      <c r="G81" s="23">
        <f t="shared" si="5"/>
        <v>0</v>
      </c>
      <c r="H81" s="23">
        <f t="shared" si="6"/>
        <v>0</v>
      </c>
      <c r="I81" s="23">
        <f t="shared" si="3"/>
        <v>0</v>
      </c>
      <c r="J81" s="5"/>
      <c r="K81" s="5"/>
    </row>
    <row r="82" spans="1:11">
      <c r="A82" s="20">
        <f t="shared" si="4"/>
        <v>65</v>
      </c>
      <c r="B82" s="21">
        <f t="shared" ref="B82:B145" si="9">IF(Pay_Num&lt;&gt;"",DATE(YEAR(Loan_Start),MONTH(Loan_Start)+(Pay_Num)*12/Num_Pmt_Per_Year,DAY(Loan_Start)),"")</f>
        <v>43252</v>
      </c>
      <c r="C82" s="23">
        <f t="shared" si="7"/>
        <v>0</v>
      </c>
      <c r="D82" s="23">
        <f t="shared" si="8"/>
        <v>188.71233644010937</v>
      </c>
      <c r="E82" s="34">
        <f t="shared" ref="E82:E145" si="10">IF(AND(Pay_Num&lt;&gt;"",Sched_Pay+Scheduled_Extra_Payments&lt;Beg_Bal),Scheduled_Extra_Payments,IF(AND(Pay_Num&lt;&gt;"",Beg_Bal-Sched_Pay&gt;0),Beg_Bal-Sched_Pay,IF(Pay_Num&lt;&gt;"",0,"")))</f>
        <v>0</v>
      </c>
      <c r="F82" s="23">
        <f t="shared" ref="F82:F145" si="11">IF(AND(Pay_Num&lt;&gt;"",Sched_Pay+Extra_Pay&lt;Beg_Bal),Sched_Pay+Extra_Pay,IF(Pay_Num&lt;&gt;"",Beg_Bal,""))</f>
        <v>0</v>
      </c>
      <c r="G82" s="23">
        <f t="shared" si="5"/>
        <v>0</v>
      </c>
      <c r="H82" s="23">
        <f t="shared" si="6"/>
        <v>0</v>
      </c>
      <c r="I82" s="23">
        <f t="shared" ref="I82:I145" si="12">IF(AND(Pay_Num&lt;&gt;"",Sched_Pay+Extra_Pay&lt;Beg_Bal),Beg_Bal-Princ,IF(Pay_Num&lt;&gt;"",0,""))</f>
        <v>0</v>
      </c>
      <c r="J82" s="5"/>
      <c r="K82" s="5"/>
    </row>
    <row r="83" spans="1:11">
      <c r="A83" s="20">
        <f t="shared" ref="A83:A146" si="13">IF(Values_Entered,A82+1,"")</f>
        <v>66</v>
      </c>
      <c r="B83" s="21">
        <f t="shared" si="9"/>
        <v>43282</v>
      </c>
      <c r="C83" s="23">
        <f t="shared" si="7"/>
        <v>0</v>
      </c>
      <c r="D83" s="23">
        <f t="shared" si="8"/>
        <v>188.71233644010937</v>
      </c>
      <c r="E83" s="34">
        <f t="shared" si="10"/>
        <v>0</v>
      </c>
      <c r="F83" s="23">
        <f t="shared" si="11"/>
        <v>0</v>
      </c>
      <c r="G83" s="23">
        <f t="shared" ref="G83:G146" si="14">IF(Pay_Num&lt;&gt;"",Total_Pay-Int,"")</f>
        <v>0</v>
      </c>
      <c r="H83" s="23">
        <f t="shared" ref="H83:H146" si="15">IF(Pay_Num&lt;&gt;"",Beg_Bal*Interest_Rate/Num_Pmt_Per_Year,"")</f>
        <v>0</v>
      </c>
      <c r="I83" s="23">
        <f t="shared" si="12"/>
        <v>0</v>
      </c>
      <c r="J83" s="5"/>
      <c r="K83" s="5"/>
    </row>
    <row r="84" spans="1:11">
      <c r="A84" s="20">
        <f t="shared" si="13"/>
        <v>67</v>
      </c>
      <c r="B84" s="21">
        <f t="shared" si="9"/>
        <v>43313</v>
      </c>
      <c r="C84" s="23">
        <f t="shared" ref="C84:C147" si="16">IF(Pay_Num&lt;&gt;"",I83,"")</f>
        <v>0</v>
      </c>
      <c r="D84" s="23">
        <f t="shared" ref="D84:D147" si="17">IF(Pay_Num&lt;&gt;"",Scheduled_Monthly_Payment,"")</f>
        <v>188.71233644010937</v>
      </c>
      <c r="E84" s="34">
        <f t="shared" si="10"/>
        <v>0</v>
      </c>
      <c r="F84" s="23">
        <f t="shared" si="11"/>
        <v>0</v>
      </c>
      <c r="G84" s="23">
        <f t="shared" si="14"/>
        <v>0</v>
      </c>
      <c r="H84" s="23">
        <f t="shared" si="15"/>
        <v>0</v>
      </c>
      <c r="I84" s="23">
        <f t="shared" si="12"/>
        <v>0</v>
      </c>
      <c r="J84" s="5"/>
      <c r="K84" s="5"/>
    </row>
    <row r="85" spans="1:11">
      <c r="A85" s="20">
        <f t="shared" si="13"/>
        <v>68</v>
      </c>
      <c r="B85" s="21">
        <f t="shared" si="9"/>
        <v>43344</v>
      </c>
      <c r="C85" s="23">
        <f t="shared" si="16"/>
        <v>0</v>
      </c>
      <c r="D85" s="23">
        <f t="shared" si="17"/>
        <v>188.71233644010937</v>
      </c>
      <c r="E85" s="34">
        <f t="shared" si="10"/>
        <v>0</v>
      </c>
      <c r="F85" s="23">
        <f t="shared" si="11"/>
        <v>0</v>
      </c>
      <c r="G85" s="23">
        <f t="shared" si="14"/>
        <v>0</v>
      </c>
      <c r="H85" s="23">
        <f t="shared" si="15"/>
        <v>0</v>
      </c>
      <c r="I85" s="23">
        <f t="shared" si="12"/>
        <v>0</v>
      </c>
      <c r="J85" s="5"/>
      <c r="K85" s="5"/>
    </row>
    <row r="86" spans="1:11">
      <c r="A86" s="20">
        <f t="shared" si="13"/>
        <v>69</v>
      </c>
      <c r="B86" s="21">
        <f t="shared" si="9"/>
        <v>43374</v>
      </c>
      <c r="C86" s="23">
        <f t="shared" si="16"/>
        <v>0</v>
      </c>
      <c r="D86" s="23">
        <f t="shared" si="17"/>
        <v>188.71233644010937</v>
      </c>
      <c r="E86" s="34">
        <f t="shared" si="10"/>
        <v>0</v>
      </c>
      <c r="F86" s="23">
        <f t="shared" si="11"/>
        <v>0</v>
      </c>
      <c r="G86" s="23">
        <f t="shared" si="14"/>
        <v>0</v>
      </c>
      <c r="H86" s="23">
        <f t="shared" si="15"/>
        <v>0</v>
      </c>
      <c r="I86" s="23">
        <f t="shared" si="12"/>
        <v>0</v>
      </c>
      <c r="J86" s="5"/>
      <c r="K86" s="5"/>
    </row>
    <row r="87" spans="1:11">
      <c r="A87" s="20">
        <f t="shared" si="13"/>
        <v>70</v>
      </c>
      <c r="B87" s="21">
        <f t="shared" si="9"/>
        <v>43405</v>
      </c>
      <c r="C87" s="23">
        <f t="shared" si="16"/>
        <v>0</v>
      </c>
      <c r="D87" s="23">
        <f t="shared" si="17"/>
        <v>188.71233644010937</v>
      </c>
      <c r="E87" s="34">
        <f t="shared" si="10"/>
        <v>0</v>
      </c>
      <c r="F87" s="23">
        <f t="shared" si="11"/>
        <v>0</v>
      </c>
      <c r="G87" s="23">
        <f t="shared" si="14"/>
        <v>0</v>
      </c>
      <c r="H87" s="23">
        <f t="shared" si="15"/>
        <v>0</v>
      </c>
      <c r="I87" s="23">
        <f t="shared" si="12"/>
        <v>0</v>
      </c>
      <c r="J87" s="5"/>
      <c r="K87" s="5"/>
    </row>
    <row r="88" spans="1:11">
      <c r="A88" s="20">
        <f t="shared" si="13"/>
        <v>71</v>
      </c>
      <c r="B88" s="21">
        <f t="shared" si="9"/>
        <v>43435</v>
      </c>
      <c r="C88" s="23">
        <f t="shared" si="16"/>
        <v>0</v>
      </c>
      <c r="D88" s="23">
        <f t="shared" si="17"/>
        <v>188.71233644010937</v>
      </c>
      <c r="E88" s="34">
        <f t="shared" si="10"/>
        <v>0</v>
      </c>
      <c r="F88" s="23">
        <f t="shared" si="11"/>
        <v>0</v>
      </c>
      <c r="G88" s="23">
        <f t="shared" si="14"/>
        <v>0</v>
      </c>
      <c r="H88" s="23">
        <f t="shared" si="15"/>
        <v>0</v>
      </c>
      <c r="I88" s="23">
        <f t="shared" si="12"/>
        <v>0</v>
      </c>
      <c r="J88" s="5"/>
      <c r="K88" s="5"/>
    </row>
    <row r="89" spans="1:11">
      <c r="A89" s="20">
        <f t="shared" si="13"/>
        <v>72</v>
      </c>
      <c r="B89" s="21">
        <f t="shared" si="9"/>
        <v>43466</v>
      </c>
      <c r="C89" s="23">
        <f t="shared" si="16"/>
        <v>0</v>
      </c>
      <c r="D89" s="23">
        <f t="shared" si="17"/>
        <v>188.71233644010937</v>
      </c>
      <c r="E89" s="34">
        <f t="shared" si="10"/>
        <v>0</v>
      </c>
      <c r="F89" s="23">
        <f t="shared" si="11"/>
        <v>0</v>
      </c>
      <c r="G89" s="23">
        <f t="shared" si="14"/>
        <v>0</v>
      </c>
      <c r="H89" s="23">
        <f t="shared" si="15"/>
        <v>0</v>
      </c>
      <c r="I89" s="23">
        <f t="shared" si="12"/>
        <v>0</v>
      </c>
      <c r="J89" s="5"/>
      <c r="K89" s="5"/>
    </row>
    <row r="90" spans="1:11">
      <c r="A90" s="20">
        <f t="shared" si="13"/>
        <v>73</v>
      </c>
      <c r="B90" s="21">
        <f t="shared" si="9"/>
        <v>43497</v>
      </c>
      <c r="C90" s="23">
        <f t="shared" si="16"/>
        <v>0</v>
      </c>
      <c r="D90" s="23">
        <f t="shared" si="17"/>
        <v>188.71233644010937</v>
      </c>
      <c r="E90" s="34">
        <f t="shared" si="10"/>
        <v>0</v>
      </c>
      <c r="F90" s="23">
        <f t="shared" si="11"/>
        <v>0</v>
      </c>
      <c r="G90" s="23">
        <f t="shared" si="14"/>
        <v>0</v>
      </c>
      <c r="H90" s="23">
        <f t="shared" si="15"/>
        <v>0</v>
      </c>
      <c r="I90" s="23">
        <f t="shared" si="12"/>
        <v>0</v>
      </c>
      <c r="J90" s="5"/>
      <c r="K90" s="5"/>
    </row>
    <row r="91" spans="1:11">
      <c r="A91" s="20">
        <f t="shared" si="13"/>
        <v>74</v>
      </c>
      <c r="B91" s="21">
        <f t="shared" si="9"/>
        <v>43525</v>
      </c>
      <c r="C91" s="23">
        <f t="shared" si="16"/>
        <v>0</v>
      </c>
      <c r="D91" s="23">
        <f t="shared" si="17"/>
        <v>188.71233644010937</v>
      </c>
      <c r="E91" s="34">
        <f t="shared" si="10"/>
        <v>0</v>
      </c>
      <c r="F91" s="23">
        <f t="shared" si="11"/>
        <v>0</v>
      </c>
      <c r="G91" s="23">
        <f t="shared" si="14"/>
        <v>0</v>
      </c>
      <c r="H91" s="23">
        <f t="shared" si="15"/>
        <v>0</v>
      </c>
      <c r="I91" s="23">
        <f t="shared" si="12"/>
        <v>0</v>
      </c>
      <c r="J91" s="5"/>
      <c r="K91" s="5"/>
    </row>
    <row r="92" spans="1:11">
      <c r="A92" s="20">
        <f t="shared" si="13"/>
        <v>75</v>
      </c>
      <c r="B92" s="21">
        <f t="shared" si="9"/>
        <v>43556</v>
      </c>
      <c r="C92" s="23">
        <f t="shared" si="16"/>
        <v>0</v>
      </c>
      <c r="D92" s="23">
        <f t="shared" si="17"/>
        <v>188.71233644010937</v>
      </c>
      <c r="E92" s="34">
        <f t="shared" si="10"/>
        <v>0</v>
      </c>
      <c r="F92" s="23">
        <f t="shared" si="11"/>
        <v>0</v>
      </c>
      <c r="G92" s="23">
        <f t="shared" si="14"/>
        <v>0</v>
      </c>
      <c r="H92" s="23">
        <f t="shared" si="15"/>
        <v>0</v>
      </c>
      <c r="I92" s="23">
        <f t="shared" si="12"/>
        <v>0</v>
      </c>
      <c r="J92" s="5"/>
      <c r="K92" s="5"/>
    </row>
    <row r="93" spans="1:11">
      <c r="A93" s="20">
        <f t="shared" si="13"/>
        <v>76</v>
      </c>
      <c r="B93" s="21">
        <f t="shared" si="9"/>
        <v>43586</v>
      </c>
      <c r="C93" s="23">
        <f t="shared" si="16"/>
        <v>0</v>
      </c>
      <c r="D93" s="23">
        <f t="shared" si="17"/>
        <v>188.71233644010937</v>
      </c>
      <c r="E93" s="34">
        <f t="shared" si="10"/>
        <v>0</v>
      </c>
      <c r="F93" s="23">
        <f t="shared" si="11"/>
        <v>0</v>
      </c>
      <c r="G93" s="23">
        <f t="shared" si="14"/>
        <v>0</v>
      </c>
      <c r="H93" s="23">
        <f t="shared" si="15"/>
        <v>0</v>
      </c>
      <c r="I93" s="23">
        <f t="shared" si="12"/>
        <v>0</v>
      </c>
      <c r="J93" s="5"/>
      <c r="K93" s="5"/>
    </row>
    <row r="94" spans="1:11">
      <c r="A94" s="20">
        <f t="shared" si="13"/>
        <v>77</v>
      </c>
      <c r="B94" s="21">
        <f t="shared" si="9"/>
        <v>43617</v>
      </c>
      <c r="C94" s="23">
        <f t="shared" si="16"/>
        <v>0</v>
      </c>
      <c r="D94" s="23">
        <f t="shared" si="17"/>
        <v>188.71233644010937</v>
      </c>
      <c r="E94" s="34">
        <f t="shared" si="10"/>
        <v>0</v>
      </c>
      <c r="F94" s="23">
        <f t="shared" si="11"/>
        <v>0</v>
      </c>
      <c r="G94" s="23">
        <f t="shared" si="14"/>
        <v>0</v>
      </c>
      <c r="H94" s="23">
        <f t="shared" si="15"/>
        <v>0</v>
      </c>
      <c r="I94" s="23">
        <f t="shared" si="12"/>
        <v>0</v>
      </c>
      <c r="J94" s="5"/>
      <c r="K94" s="5"/>
    </row>
    <row r="95" spans="1:11">
      <c r="A95" s="20">
        <f t="shared" si="13"/>
        <v>78</v>
      </c>
      <c r="B95" s="21">
        <f t="shared" si="9"/>
        <v>43647</v>
      </c>
      <c r="C95" s="23">
        <f t="shared" si="16"/>
        <v>0</v>
      </c>
      <c r="D95" s="23">
        <f t="shared" si="17"/>
        <v>188.71233644010937</v>
      </c>
      <c r="E95" s="34">
        <f t="shared" si="10"/>
        <v>0</v>
      </c>
      <c r="F95" s="23">
        <f t="shared" si="11"/>
        <v>0</v>
      </c>
      <c r="G95" s="23">
        <f t="shared" si="14"/>
        <v>0</v>
      </c>
      <c r="H95" s="23">
        <f t="shared" si="15"/>
        <v>0</v>
      </c>
      <c r="I95" s="23">
        <f t="shared" si="12"/>
        <v>0</v>
      </c>
      <c r="J95" s="5"/>
      <c r="K95" s="5"/>
    </row>
    <row r="96" spans="1:11">
      <c r="A96" s="20">
        <f t="shared" si="13"/>
        <v>79</v>
      </c>
      <c r="B96" s="21">
        <f t="shared" si="9"/>
        <v>43678</v>
      </c>
      <c r="C96" s="23">
        <f t="shared" si="16"/>
        <v>0</v>
      </c>
      <c r="D96" s="23">
        <f t="shared" si="17"/>
        <v>188.71233644010937</v>
      </c>
      <c r="E96" s="34">
        <f t="shared" si="10"/>
        <v>0</v>
      </c>
      <c r="F96" s="23">
        <f t="shared" si="11"/>
        <v>0</v>
      </c>
      <c r="G96" s="23">
        <f t="shared" si="14"/>
        <v>0</v>
      </c>
      <c r="H96" s="23">
        <f t="shared" si="15"/>
        <v>0</v>
      </c>
      <c r="I96" s="23">
        <f t="shared" si="12"/>
        <v>0</v>
      </c>
      <c r="J96" s="5"/>
      <c r="K96" s="5"/>
    </row>
    <row r="97" spans="1:11">
      <c r="A97" s="20">
        <f t="shared" si="13"/>
        <v>80</v>
      </c>
      <c r="B97" s="21">
        <f t="shared" si="9"/>
        <v>43709</v>
      </c>
      <c r="C97" s="23">
        <f t="shared" si="16"/>
        <v>0</v>
      </c>
      <c r="D97" s="23">
        <f t="shared" si="17"/>
        <v>188.71233644010937</v>
      </c>
      <c r="E97" s="34">
        <f t="shared" si="10"/>
        <v>0</v>
      </c>
      <c r="F97" s="23">
        <f t="shared" si="11"/>
        <v>0</v>
      </c>
      <c r="G97" s="23">
        <f t="shared" si="14"/>
        <v>0</v>
      </c>
      <c r="H97" s="23">
        <f t="shared" si="15"/>
        <v>0</v>
      </c>
      <c r="I97" s="23">
        <f t="shared" si="12"/>
        <v>0</v>
      </c>
      <c r="J97" s="5"/>
      <c r="K97" s="5"/>
    </row>
    <row r="98" spans="1:11">
      <c r="A98" s="20">
        <f t="shared" si="13"/>
        <v>81</v>
      </c>
      <c r="B98" s="21">
        <f t="shared" si="9"/>
        <v>43739</v>
      </c>
      <c r="C98" s="23">
        <f t="shared" si="16"/>
        <v>0</v>
      </c>
      <c r="D98" s="23">
        <f t="shared" si="17"/>
        <v>188.71233644010937</v>
      </c>
      <c r="E98" s="34">
        <f t="shared" si="10"/>
        <v>0</v>
      </c>
      <c r="F98" s="23">
        <f t="shared" si="11"/>
        <v>0</v>
      </c>
      <c r="G98" s="23">
        <f t="shared" si="14"/>
        <v>0</v>
      </c>
      <c r="H98" s="23">
        <f t="shared" si="15"/>
        <v>0</v>
      </c>
      <c r="I98" s="23">
        <f t="shared" si="12"/>
        <v>0</v>
      </c>
      <c r="J98" s="5"/>
      <c r="K98" s="5"/>
    </row>
    <row r="99" spans="1:11">
      <c r="A99" s="20">
        <f t="shared" si="13"/>
        <v>82</v>
      </c>
      <c r="B99" s="21">
        <f t="shared" si="9"/>
        <v>43770</v>
      </c>
      <c r="C99" s="23">
        <f t="shared" si="16"/>
        <v>0</v>
      </c>
      <c r="D99" s="23">
        <f t="shared" si="17"/>
        <v>188.71233644010937</v>
      </c>
      <c r="E99" s="34">
        <f t="shared" si="10"/>
        <v>0</v>
      </c>
      <c r="F99" s="23">
        <f t="shared" si="11"/>
        <v>0</v>
      </c>
      <c r="G99" s="23">
        <f t="shared" si="14"/>
        <v>0</v>
      </c>
      <c r="H99" s="23">
        <f t="shared" si="15"/>
        <v>0</v>
      </c>
      <c r="I99" s="23">
        <f t="shared" si="12"/>
        <v>0</v>
      </c>
      <c r="J99" s="5"/>
      <c r="K99" s="5"/>
    </row>
    <row r="100" spans="1:11">
      <c r="A100" s="20">
        <f t="shared" si="13"/>
        <v>83</v>
      </c>
      <c r="B100" s="21">
        <f t="shared" si="9"/>
        <v>43800</v>
      </c>
      <c r="C100" s="23">
        <f t="shared" si="16"/>
        <v>0</v>
      </c>
      <c r="D100" s="23">
        <f t="shared" si="17"/>
        <v>188.71233644010937</v>
      </c>
      <c r="E100" s="34">
        <f t="shared" si="10"/>
        <v>0</v>
      </c>
      <c r="F100" s="23">
        <f t="shared" si="11"/>
        <v>0</v>
      </c>
      <c r="G100" s="23">
        <f t="shared" si="14"/>
        <v>0</v>
      </c>
      <c r="H100" s="23">
        <f t="shared" si="15"/>
        <v>0</v>
      </c>
      <c r="I100" s="23">
        <f t="shared" si="12"/>
        <v>0</v>
      </c>
      <c r="J100" s="5"/>
      <c r="K100" s="5"/>
    </row>
    <row r="101" spans="1:11">
      <c r="A101" s="20">
        <f t="shared" si="13"/>
        <v>84</v>
      </c>
      <c r="B101" s="21">
        <f t="shared" si="9"/>
        <v>43831</v>
      </c>
      <c r="C101" s="23">
        <f t="shared" si="16"/>
        <v>0</v>
      </c>
      <c r="D101" s="23">
        <f t="shared" si="17"/>
        <v>188.71233644010937</v>
      </c>
      <c r="E101" s="34">
        <f t="shared" si="10"/>
        <v>0</v>
      </c>
      <c r="F101" s="23">
        <f t="shared" si="11"/>
        <v>0</v>
      </c>
      <c r="G101" s="23">
        <f t="shared" si="14"/>
        <v>0</v>
      </c>
      <c r="H101" s="23">
        <f t="shared" si="15"/>
        <v>0</v>
      </c>
      <c r="I101" s="23">
        <f t="shared" si="12"/>
        <v>0</v>
      </c>
      <c r="J101" s="5"/>
      <c r="K101" s="5"/>
    </row>
    <row r="102" spans="1:11">
      <c r="A102" s="20">
        <f t="shared" si="13"/>
        <v>85</v>
      </c>
      <c r="B102" s="21">
        <f t="shared" si="9"/>
        <v>43862</v>
      </c>
      <c r="C102" s="23">
        <f t="shared" si="16"/>
        <v>0</v>
      </c>
      <c r="D102" s="23">
        <f t="shared" si="17"/>
        <v>188.71233644010937</v>
      </c>
      <c r="E102" s="34">
        <f t="shared" si="10"/>
        <v>0</v>
      </c>
      <c r="F102" s="23">
        <f t="shared" si="11"/>
        <v>0</v>
      </c>
      <c r="G102" s="23">
        <f t="shared" si="14"/>
        <v>0</v>
      </c>
      <c r="H102" s="23">
        <f t="shared" si="15"/>
        <v>0</v>
      </c>
      <c r="I102" s="23">
        <f t="shared" si="12"/>
        <v>0</v>
      </c>
      <c r="J102" s="5"/>
      <c r="K102" s="5"/>
    </row>
    <row r="103" spans="1:11">
      <c r="A103" s="20">
        <f t="shared" si="13"/>
        <v>86</v>
      </c>
      <c r="B103" s="21">
        <f t="shared" si="9"/>
        <v>43891</v>
      </c>
      <c r="C103" s="23">
        <f t="shared" si="16"/>
        <v>0</v>
      </c>
      <c r="D103" s="23">
        <f t="shared" si="17"/>
        <v>188.71233644010937</v>
      </c>
      <c r="E103" s="34">
        <f t="shared" si="10"/>
        <v>0</v>
      </c>
      <c r="F103" s="23">
        <f t="shared" si="11"/>
        <v>0</v>
      </c>
      <c r="G103" s="23">
        <f t="shared" si="14"/>
        <v>0</v>
      </c>
      <c r="H103" s="23">
        <f t="shared" si="15"/>
        <v>0</v>
      </c>
      <c r="I103" s="23">
        <f t="shared" si="12"/>
        <v>0</v>
      </c>
      <c r="J103" s="5"/>
      <c r="K103" s="5"/>
    </row>
    <row r="104" spans="1:11">
      <c r="A104" s="20">
        <f t="shared" si="13"/>
        <v>87</v>
      </c>
      <c r="B104" s="21">
        <f t="shared" si="9"/>
        <v>43922</v>
      </c>
      <c r="C104" s="23">
        <f t="shared" si="16"/>
        <v>0</v>
      </c>
      <c r="D104" s="23">
        <f t="shared" si="17"/>
        <v>188.71233644010937</v>
      </c>
      <c r="E104" s="34">
        <f t="shared" si="10"/>
        <v>0</v>
      </c>
      <c r="F104" s="23">
        <f t="shared" si="11"/>
        <v>0</v>
      </c>
      <c r="G104" s="23">
        <f t="shared" si="14"/>
        <v>0</v>
      </c>
      <c r="H104" s="23">
        <f t="shared" si="15"/>
        <v>0</v>
      </c>
      <c r="I104" s="23">
        <f t="shared" si="12"/>
        <v>0</v>
      </c>
      <c r="J104" s="5"/>
      <c r="K104" s="5"/>
    </row>
    <row r="105" spans="1:11">
      <c r="A105" s="20">
        <f t="shared" si="13"/>
        <v>88</v>
      </c>
      <c r="B105" s="21">
        <f t="shared" si="9"/>
        <v>43952</v>
      </c>
      <c r="C105" s="23">
        <f t="shared" si="16"/>
        <v>0</v>
      </c>
      <c r="D105" s="23">
        <f t="shared" si="17"/>
        <v>188.71233644010937</v>
      </c>
      <c r="E105" s="34">
        <f t="shared" si="10"/>
        <v>0</v>
      </c>
      <c r="F105" s="23">
        <f t="shared" si="11"/>
        <v>0</v>
      </c>
      <c r="G105" s="23">
        <f t="shared" si="14"/>
        <v>0</v>
      </c>
      <c r="H105" s="23">
        <f t="shared" si="15"/>
        <v>0</v>
      </c>
      <c r="I105" s="23">
        <f t="shared" si="12"/>
        <v>0</v>
      </c>
      <c r="J105" s="5"/>
      <c r="K105" s="5"/>
    </row>
    <row r="106" spans="1:11">
      <c r="A106" s="20">
        <f t="shared" si="13"/>
        <v>89</v>
      </c>
      <c r="B106" s="21">
        <f t="shared" si="9"/>
        <v>43983</v>
      </c>
      <c r="C106" s="23">
        <f t="shared" si="16"/>
        <v>0</v>
      </c>
      <c r="D106" s="23">
        <f t="shared" si="17"/>
        <v>188.71233644010937</v>
      </c>
      <c r="E106" s="34">
        <f t="shared" si="10"/>
        <v>0</v>
      </c>
      <c r="F106" s="23">
        <f t="shared" si="11"/>
        <v>0</v>
      </c>
      <c r="G106" s="23">
        <f t="shared" si="14"/>
        <v>0</v>
      </c>
      <c r="H106" s="23">
        <f t="shared" si="15"/>
        <v>0</v>
      </c>
      <c r="I106" s="23">
        <f t="shared" si="12"/>
        <v>0</v>
      </c>
      <c r="J106" s="5"/>
      <c r="K106" s="5"/>
    </row>
    <row r="107" spans="1:11">
      <c r="A107" s="20">
        <f t="shared" si="13"/>
        <v>90</v>
      </c>
      <c r="B107" s="21">
        <f t="shared" si="9"/>
        <v>44013</v>
      </c>
      <c r="C107" s="23">
        <f t="shared" si="16"/>
        <v>0</v>
      </c>
      <c r="D107" s="23">
        <f t="shared" si="17"/>
        <v>188.71233644010937</v>
      </c>
      <c r="E107" s="34">
        <f t="shared" si="10"/>
        <v>0</v>
      </c>
      <c r="F107" s="23">
        <f t="shared" si="11"/>
        <v>0</v>
      </c>
      <c r="G107" s="23">
        <f t="shared" si="14"/>
        <v>0</v>
      </c>
      <c r="H107" s="23">
        <f t="shared" si="15"/>
        <v>0</v>
      </c>
      <c r="I107" s="23">
        <f t="shared" si="12"/>
        <v>0</v>
      </c>
      <c r="J107" s="5"/>
      <c r="K107" s="5"/>
    </row>
    <row r="108" spans="1:11">
      <c r="A108" s="20">
        <f t="shared" si="13"/>
        <v>91</v>
      </c>
      <c r="B108" s="21">
        <f t="shared" si="9"/>
        <v>44044</v>
      </c>
      <c r="C108" s="23">
        <f t="shared" si="16"/>
        <v>0</v>
      </c>
      <c r="D108" s="23">
        <f t="shared" si="17"/>
        <v>188.71233644010937</v>
      </c>
      <c r="E108" s="34">
        <f t="shared" si="10"/>
        <v>0</v>
      </c>
      <c r="F108" s="23">
        <f t="shared" si="11"/>
        <v>0</v>
      </c>
      <c r="G108" s="23">
        <f t="shared" si="14"/>
        <v>0</v>
      </c>
      <c r="H108" s="23">
        <f t="shared" si="15"/>
        <v>0</v>
      </c>
      <c r="I108" s="23">
        <f t="shared" si="12"/>
        <v>0</v>
      </c>
      <c r="J108" s="5"/>
      <c r="K108" s="5"/>
    </row>
    <row r="109" spans="1:11">
      <c r="A109" s="20">
        <f t="shared" si="13"/>
        <v>92</v>
      </c>
      <c r="B109" s="21">
        <f t="shared" si="9"/>
        <v>44075</v>
      </c>
      <c r="C109" s="23">
        <f t="shared" si="16"/>
        <v>0</v>
      </c>
      <c r="D109" s="23">
        <f t="shared" si="17"/>
        <v>188.71233644010937</v>
      </c>
      <c r="E109" s="34">
        <f t="shared" si="10"/>
        <v>0</v>
      </c>
      <c r="F109" s="23">
        <f t="shared" si="11"/>
        <v>0</v>
      </c>
      <c r="G109" s="23">
        <f t="shared" si="14"/>
        <v>0</v>
      </c>
      <c r="H109" s="23">
        <f t="shared" si="15"/>
        <v>0</v>
      </c>
      <c r="I109" s="23">
        <f t="shared" si="12"/>
        <v>0</v>
      </c>
      <c r="J109" s="5"/>
      <c r="K109" s="5"/>
    </row>
    <row r="110" spans="1:11">
      <c r="A110" s="20">
        <f t="shared" si="13"/>
        <v>93</v>
      </c>
      <c r="B110" s="21">
        <f t="shared" si="9"/>
        <v>44105</v>
      </c>
      <c r="C110" s="23">
        <f t="shared" si="16"/>
        <v>0</v>
      </c>
      <c r="D110" s="23">
        <f t="shared" si="17"/>
        <v>188.71233644010937</v>
      </c>
      <c r="E110" s="34">
        <f t="shared" si="10"/>
        <v>0</v>
      </c>
      <c r="F110" s="23">
        <f t="shared" si="11"/>
        <v>0</v>
      </c>
      <c r="G110" s="23">
        <f t="shared" si="14"/>
        <v>0</v>
      </c>
      <c r="H110" s="23">
        <f t="shared" si="15"/>
        <v>0</v>
      </c>
      <c r="I110" s="23">
        <f t="shared" si="12"/>
        <v>0</v>
      </c>
      <c r="J110" s="5"/>
      <c r="K110" s="5"/>
    </row>
    <row r="111" spans="1:11">
      <c r="A111" s="20">
        <f t="shared" si="13"/>
        <v>94</v>
      </c>
      <c r="B111" s="21">
        <f t="shared" si="9"/>
        <v>44136</v>
      </c>
      <c r="C111" s="23">
        <f t="shared" si="16"/>
        <v>0</v>
      </c>
      <c r="D111" s="23">
        <f t="shared" si="17"/>
        <v>188.71233644010937</v>
      </c>
      <c r="E111" s="34">
        <f t="shared" si="10"/>
        <v>0</v>
      </c>
      <c r="F111" s="23">
        <f t="shared" si="11"/>
        <v>0</v>
      </c>
      <c r="G111" s="23">
        <f t="shared" si="14"/>
        <v>0</v>
      </c>
      <c r="H111" s="23">
        <f t="shared" si="15"/>
        <v>0</v>
      </c>
      <c r="I111" s="23">
        <f t="shared" si="12"/>
        <v>0</v>
      </c>
      <c r="J111" s="5"/>
      <c r="K111" s="5"/>
    </row>
    <row r="112" spans="1:11">
      <c r="A112" s="20">
        <f t="shared" si="13"/>
        <v>95</v>
      </c>
      <c r="B112" s="21">
        <f t="shared" si="9"/>
        <v>44166</v>
      </c>
      <c r="C112" s="23">
        <f t="shared" si="16"/>
        <v>0</v>
      </c>
      <c r="D112" s="23">
        <f t="shared" si="17"/>
        <v>188.71233644010937</v>
      </c>
      <c r="E112" s="34">
        <f t="shared" si="10"/>
        <v>0</v>
      </c>
      <c r="F112" s="23">
        <f t="shared" si="11"/>
        <v>0</v>
      </c>
      <c r="G112" s="23">
        <f t="shared" si="14"/>
        <v>0</v>
      </c>
      <c r="H112" s="23">
        <f t="shared" si="15"/>
        <v>0</v>
      </c>
      <c r="I112" s="23">
        <f t="shared" si="12"/>
        <v>0</v>
      </c>
      <c r="J112" s="5"/>
      <c r="K112" s="5"/>
    </row>
    <row r="113" spans="1:11">
      <c r="A113" s="20">
        <f t="shared" si="13"/>
        <v>96</v>
      </c>
      <c r="B113" s="21">
        <f t="shared" si="9"/>
        <v>44197</v>
      </c>
      <c r="C113" s="23">
        <f t="shared" si="16"/>
        <v>0</v>
      </c>
      <c r="D113" s="23">
        <f t="shared" si="17"/>
        <v>188.71233644010937</v>
      </c>
      <c r="E113" s="34">
        <f t="shared" si="10"/>
        <v>0</v>
      </c>
      <c r="F113" s="23">
        <f t="shared" si="11"/>
        <v>0</v>
      </c>
      <c r="G113" s="23">
        <f t="shared" si="14"/>
        <v>0</v>
      </c>
      <c r="H113" s="23">
        <f t="shared" si="15"/>
        <v>0</v>
      </c>
      <c r="I113" s="23">
        <f t="shared" si="12"/>
        <v>0</v>
      </c>
      <c r="J113" s="5"/>
      <c r="K113" s="5"/>
    </row>
    <row r="114" spans="1:11">
      <c r="A114" s="20">
        <f t="shared" si="13"/>
        <v>97</v>
      </c>
      <c r="B114" s="21">
        <f t="shared" si="9"/>
        <v>44228</v>
      </c>
      <c r="C114" s="23">
        <f t="shared" si="16"/>
        <v>0</v>
      </c>
      <c r="D114" s="23">
        <f t="shared" si="17"/>
        <v>188.71233644010937</v>
      </c>
      <c r="E114" s="34">
        <f t="shared" si="10"/>
        <v>0</v>
      </c>
      <c r="F114" s="23">
        <f t="shared" si="11"/>
        <v>0</v>
      </c>
      <c r="G114" s="23">
        <f t="shared" si="14"/>
        <v>0</v>
      </c>
      <c r="H114" s="23">
        <f t="shared" si="15"/>
        <v>0</v>
      </c>
      <c r="I114" s="23">
        <f t="shared" si="12"/>
        <v>0</v>
      </c>
      <c r="J114" s="5"/>
      <c r="K114" s="5"/>
    </row>
    <row r="115" spans="1:11">
      <c r="A115" s="20">
        <f t="shared" si="13"/>
        <v>98</v>
      </c>
      <c r="B115" s="21">
        <f t="shared" si="9"/>
        <v>44256</v>
      </c>
      <c r="C115" s="23">
        <f t="shared" si="16"/>
        <v>0</v>
      </c>
      <c r="D115" s="23">
        <f t="shared" si="17"/>
        <v>188.71233644010937</v>
      </c>
      <c r="E115" s="34">
        <f t="shared" si="10"/>
        <v>0</v>
      </c>
      <c r="F115" s="23">
        <f t="shared" si="11"/>
        <v>0</v>
      </c>
      <c r="G115" s="23">
        <f t="shared" si="14"/>
        <v>0</v>
      </c>
      <c r="H115" s="23">
        <f t="shared" si="15"/>
        <v>0</v>
      </c>
      <c r="I115" s="23">
        <f t="shared" si="12"/>
        <v>0</v>
      </c>
      <c r="J115" s="5"/>
      <c r="K115" s="5"/>
    </row>
    <row r="116" spans="1:11">
      <c r="A116" s="20">
        <f t="shared" si="13"/>
        <v>99</v>
      </c>
      <c r="B116" s="21">
        <f t="shared" si="9"/>
        <v>44287</v>
      </c>
      <c r="C116" s="23">
        <f t="shared" si="16"/>
        <v>0</v>
      </c>
      <c r="D116" s="23">
        <f t="shared" si="17"/>
        <v>188.71233644010937</v>
      </c>
      <c r="E116" s="34">
        <f t="shared" si="10"/>
        <v>0</v>
      </c>
      <c r="F116" s="23">
        <f t="shared" si="11"/>
        <v>0</v>
      </c>
      <c r="G116" s="23">
        <f t="shared" si="14"/>
        <v>0</v>
      </c>
      <c r="H116" s="23">
        <f t="shared" si="15"/>
        <v>0</v>
      </c>
      <c r="I116" s="23">
        <f t="shared" si="12"/>
        <v>0</v>
      </c>
      <c r="J116" s="5"/>
      <c r="K116" s="5"/>
    </row>
    <row r="117" spans="1:11">
      <c r="A117" s="20">
        <f t="shared" si="13"/>
        <v>100</v>
      </c>
      <c r="B117" s="21">
        <f t="shared" si="9"/>
        <v>44317</v>
      </c>
      <c r="C117" s="23">
        <f t="shared" si="16"/>
        <v>0</v>
      </c>
      <c r="D117" s="23">
        <f t="shared" si="17"/>
        <v>188.71233644010937</v>
      </c>
      <c r="E117" s="34">
        <f t="shared" si="10"/>
        <v>0</v>
      </c>
      <c r="F117" s="23">
        <f t="shared" si="11"/>
        <v>0</v>
      </c>
      <c r="G117" s="23">
        <f t="shared" si="14"/>
        <v>0</v>
      </c>
      <c r="H117" s="23">
        <f t="shared" si="15"/>
        <v>0</v>
      </c>
      <c r="I117" s="23">
        <f t="shared" si="12"/>
        <v>0</v>
      </c>
      <c r="J117" s="5"/>
      <c r="K117" s="5"/>
    </row>
    <row r="118" spans="1:11">
      <c r="A118" s="20">
        <f t="shared" si="13"/>
        <v>101</v>
      </c>
      <c r="B118" s="21">
        <f t="shared" si="9"/>
        <v>44348</v>
      </c>
      <c r="C118" s="23">
        <f t="shared" si="16"/>
        <v>0</v>
      </c>
      <c r="D118" s="23">
        <f t="shared" si="17"/>
        <v>188.71233644010937</v>
      </c>
      <c r="E118" s="34">
        <f t="shared" si="10"/>
        <v>0</v>
      </c>
      <c r="F118" s="23">
        <f t="shared" si="11"/>
        <v>0</v>
      </c>
      <c r="G118" s="23">
        <f t="shared" si="14"/>
        <v>0</v>
      </c>
      <c r="H118" s="23">
        <f t="shared" si="15"/>
        <v>0</v>
      </c>
      <c r="I118" s="23">
        <f t="shared" si="12"/>
        <v>0</v>
      </c>
      <c r="J118" s="5"/>
      <c r="K118" s="5"/>
    </row>
    <row r="119" spans="1:11">
      <c r="A119" s="20">
        <f t="shared" si="13"/>
        <v>102</v>
      </c>
      <c r="B119" s="21">
        <f t="shared" si="9"/>
        <v>44378</v>
      </c>
      <c r="C119" s="23">
        <f t="shared" si="16"/>
        <v>0</v>
      </c>
      <c r="D119" s="23">
        <f t="shared" si="17"/>
        <v>188.71233644010937</v>
      </c>
      <c r="E119" s="34">
        <f t="shared" si="10"/>
        <v>0</v>
      </c>
      <c r="F119" s="23">
        <f t="shared" si="11"/>
        <v>0</v>
      </c>
      <c r="G119" s="23">
        <f t="shared" si="14"/>
        <v>0</v>
      </c>
      <c r="H119" s="23">
        <f t="shared" si="15"/>
        <v>0</v>
      </c>
      <c r="I119" s="23">
        <f t="shared" si="12"/>
        <v>0</v>
      </c>
      <c r="J119" s="5"/>
      <c r="K119" s="5"/>
    </row>
    <row r="120" spans="1:11">
      <c r="A120" s="20">
        <f t="shared" si="13"/>
        <v>103</v>
      </c>
      <c r="B120" s="21">
        <f t="shared" si="9"/>
        <v>44409</v>
      </c>
      <c r="C120" s="23">
        <f t="shared" si="16"/>
        <v>0</v>
      </c>
      <c r="D120" s="23">
        <f t="shared" si="17"/>
        <v>188.71233644010937</v>
      </c>
      <c r="E120" s="34">
        <f t="shared" si="10"/>
        <v>0</v>
      </c>
      <c r="F120" s="23">
        <f t="shared" si="11"/>
        <v>0</v>
      </c>
      <c r="G120" s="23">
        <f t="shared" si="14"/>
        <v>0</v>
      </c>
      <c r="H120" s="23">
        <f t="shared" si="15"/>
        <v>0</v>
      </c>
      <c r="I120" s="23">
        <f t="shared" si="12"/>
        <v>0</v>
      </c>
      <c r="J120" s="5"/>
      <c r="K120" s="5"/>
    </row>
    <row r="121" spans="1:11">
      <c r="A121" s="20">
        <f t="shared" si="13"/>
        <v>104</v>
      </c>
      <c r="B121" s="21">
        <f t="shared" si="9"/>
        <v>44440</v>
      </c>
      <c r="C121" s="23">
        <f t="shared" si="16"/>
        <v>0</v>
      </c>
      <c r="D121" s="23">
        <f t="shared" si="17"/>
        <v>188.71233644010937</v>
      </c>
      <c r="E121" s="34">
        <f t="shared" si="10"/>
        <v>0</v>
      </c>
      <c r="F121" s="23">
        <f t="shared" si="11"/>
        <v>0</v>
      </c>
      <c r="G121" s="23">
        <f t="shared" si="14"/>
        <v>0</v>
      </c>
      <c r="H121" s="23">
        <f t="shared" si="15"/>
        <v>0</v>
      </c>
      <c r="I121" s="23">
        <f t="shared" si="12"/>
        <v>0</v>
      </c>
      <c r="J121" s="5"/>
      <c r="K121" s="5"/>
    </row>
    <row r="122" spans="1:11">
      <c r="A122" s="20">
        <f t="shared" si="13"/>
        <v>105</v>
      </c>
      <c r="B122" s="21">
        <f t="shared" si="9"/>
        <v>44470</v>
      </c>
      <c r="C122" s="23">
        <f t="shared" si="16"/>
        <v>0</v>
      </c>
      <c r="D122" s="23">
        <f t="shared" si="17"/>
        <v>188.71233644010937</v>
      </c>
      <c r="E122" s="34">
        <f t="shared" si="10"/>
        <v>0</v>
      </c>
      <c r="F122" s="23">
        <f t="shared" si="11"/>
        <v>0</v>
      </c>
      <c r="G122" s="23">
        <f t="shared" si="14"/>
        <v>0</v>
      </c>
      <c r="H122" s="23">
        <f t="shared" si="15"/>
        <v>0</v>
      </c>
      <c r="I122" s="23">
        <f t="shared" si="12"/>
        <v>0</v>
      </c>
      <c r="J122" s="5"/>
      <c r="K122" s="5"/>
    </row>
    <row r="123" spans="1:11">
      <c r="A123" s="20">
        <f t="shared" si="13"/>
        <v>106</v>
      </c>
      <c r="B123" s="21">
        <f t="shared" si="9"/>
        <v>44501</v>
      </c>
      <c r="C123" s="23">
        <f t="shared" si="16"/>
        <v>0</v>
      </c>
      <c r="D123" s="23">
        <f t="shared" si="17"/>
        <v>188.71233644010937</v>
      </c>
      <c r="E123" s="34">
        <f t="shared" si="10"/>
        <v>0</v>
      </c>
      <c r="F123" s="23">
        <f t="shared" si="11"/>
        <v>0</v>
      </c>
      <c r="G123" s="23">
        <f t="shared" si="14"/>
        <v>0</v>
      </c>
      <c r="H123" s="23">
        <f t="shared" si="15"/>
        <v>0</v>
      </c>
      <c r="I123" s="23">
        <f t="shared" si="12"/>
        <v>0</v>
      </c>
      <c r="J123" s="5"/>
      <c r="K123" s="5"/>
    </row>
    <row r="124" spans="1:11">
      <c r="A124" s="20">
        <f t="shared" si="13"/>
        <v>107</v>
      </c>
      <c r="B124" s="21">
        <f t="shared" si="9"/>
        <v>44531</v>
      </c>
      <c r="C124" s="23">
        <f t="shared" si="16"/>
        <v>0</v>
      </c>
      <c r="D124" s="23">
        <f t="shared" si="17"/>
        <v>188.71233644010937</v>
      </c>
      <c r="E124" s="34">
        <f t="shared" si="10"/>
        <v>0</v>
      </c>
      <c r="F124" s="23">
        <f t="shared" si="11"/>
        <v>0</v>
      </c>
      <c r="G124" s="23">
        <f t="shared" si="14"/>
        <v>0</v>
      </c>
      <c r="H124" s="23">
        <f t="shared" si="15"/>
        <v>0</v>
      </c>
      <c r="I124" s="23">
        <f t="shared" si="12"/>
        <v>0</v>
      </c>
      <c r="J124" s="5"/>
      <c r="K124" s="5"/>
    </row>
    <row r="125" spans="1:11">
      <c r="A125" s="20">
        <f t="shared" si="13"/>
        <v>108</v>
      </c>
      <c r="B125" s="21">
        <f t="shared" si="9"/>
        <v>44562</v>
      </c>
      <c r="C125" s="23">
        <f t="shared" si="16"/>
        <v>0</v>
      </c>
      <c r="D125" s="23">
        <f t="shared" si="17"/>
        <v>188.71233644010937</v>
      </c>
      <c r="E125" s="34">
        <f t="shared" si="10"/>
        <v>0</v>
      </c>
      <c r="F125" s="23">
        <f t="shared" si="11"/>
        <v>0</v>
      </c>
      <c r="G125" s="23">
        <f t="shared" si="14"/>
        <v>0</v>
      </c>
      <c r="H125" s="23">
        <f t="shared" si="15"/>
        <v>0</v>
      </c>
      <c r="I125" s="23">
        <f t="shared" si="12"/>
        <v>0</v>
      </c>
      <c r="J125" s="5"/>
      <c r="K125" s="5"/>
    </row>
    <row r="126" spans="1:11">
      <c r="A126" s="20">
        <f t="shared" si="13"/>
        <v>109</v>
      </c>
      <c r="B126" s="21">
        <f t="shared" si="9"/>
        <v>44593</v>
      </c>
      <c r="C126" s="23">
        <f t="shared" si="16"/>
        <v>0</v>
      </c>
      <c r="D126" s="23">
        <f t="shared" si="17"/>
        <v>188.71233644010937</v>
      </c>
      <c r="E126" s="34">
        <f t="shared" si="10"/>
        <v>0</v>
      </c>
      <c r="F126" s="23">
        <f t="shared" si="11"/>
        <v>0</v>
      </c>
      <c r="G126" s="23">
        <f t="shared" si="14"/>
        <v>0</v>
      </c>
      <c r="H126" s="23">
        <f t="shared" si="15"/>
        <v>0</v>
      </c>
      <c r="I126" s="23">
        <f t="shared" si="12"/>
        <v>0</v>
      </c>
      <c r="J126" s="5"/>
      <c r="K126" s="5"/>
    </row>
    <row r="127" spans="1:11">
      <c r="A127" s="20">
        <f t="shared" si="13"/>
        <v>110</v>
      </c>
      <c r="B127" s="21">
        <f t="shared" si="9"/>
        <v>44621</v>
      </c>
      <c r="C127" s="23">
        <f t="shared" si="16"/>
        <v>0</v>
      </c>
      <c r="D127" s="23">
        <f t="shared" si="17"/>
        <v>188.71233644010937</v>
      </c>
      <c r="E127" s="34">
        <f t="shared" si="10"/>
        <v>0</v>
      </c>
      <c r="F127" s="23">
        <f t="shared" si="11"/>
        <v>0</v>
      </c>
      <c r="G127" s="23">
        <f t="shared" si="14"/>
        <v>0</v>
      </c>
      <c r="H127" s="23">
        <f t="shared" si="15"/>
        <v>0</v>
      </c>
      <c r="I127" s="23">
        <f t="shared" si="12"/>
        <v>0</v>
      </c>
      <c r="J127" s="5"/>
      <c r="K127" s="5"/>
    </row>
    <row r="128" spans="1:11">
      <c r="A128" s="20">
        <f t="shared" si="13"/>
        <v>111</v>
      </c>
      <c r="B128" s="21">
        <f t="shared" si="9"/>
        <v>44652</v>
      </c>
      <c r="C128" s="23">
        <f t="shared" si="16"/>
        <v>0</v>
      </c>
      <c r="D128" s="23">
        <f t="shared" si="17"/>
        <v>188.71233644010937</v>
      </c>
      <c r="E128" s="34">
        <f t="shared" si="10"/>
        <v>0</v>
      </c>
      <c r="F128" s="23">
        <f t="shared" si="11"/>
        <v>0</v>
      </c>
      <c r="G128" s="23">
        <f t="shared" si="14"/>
        <v>0</v>
      </c>
      <c r="H128" s="23">
        <f t="shared" si="15"/>
        <v>0</v>
      </c>
      <c r="I128" s="23">
        <f t="shared" si="12"/>
        <v>0</v>
      </c>
      <c r="J128" s="5"/>
      <c r="K128" s="5"/>
    </row>
    <row r="129" spans="1:11">
      <c r="A129" s="20">
        <f t="shared" si="13"/>
        <v>112</v>
      </c>
      <c r="B129" s="21">
        <f t="shared" si="9"/>
        <v>44682</v>
      </c>
      <c r="C129" s="23">
        <f t="shared" si="16"/>
        <v>0</v>
      </c>
      <c r="D129" s="23">
        <f t="shared" si="17"/>
        <v>188.71233644010937</v>
      </c>
      <c r="E129" s="34">
        <f t="shared" si="10"/>
        <v>0</v>
      </c>
      <c r="F129" s="23">
        <f t="shared" si="11"/>
        <v>0</v>
      </c>
      <c r="G129" s="23">
        <f t="shared" si="14"/>
        <v>0</v>
      </c>
      <c r="H129" s="23">
        <f t="shared" si="15"/>
        <v>0</v>
      </c>
      <c r="I129" s="23">
        <f t="shared" si="12"/>
        <v>0</v>
      </c>
      <c r="J129" s="5"/>
      <c r="K129" s="5"/>
    </row>
    <row r="130" spans="1:11">
      <c r="A130" s="20">
        <f t="shared" si="13"/>
        <v>113</v>
      </c>
      <c r="B130" s="21">
        <f t="shared" si="9"/>
        <v>44713</v>
      </c>
      <c r="C130" s="23">
        <f t="shared" si="16"/>
        <v>0</v>
      </c>
      <c r="D130" s="23">
        <f t="shared" si="17"/>
        <v>188.71233644010937</v>
      </c>
      <c r="E130" s="34">
        <f t="shared" si="10"/>
        <v>0</v>
      </c>
      <c r="F130" s="23">
        <f t="shared" si="11"/>
        <v>0</v>
      </c>
      <c r="G130" s="23">
        <f t="shared" si="14"/>
        <v>0</v>
      </c>
      <c r="H130" s="23">
        <f t="shared" si="15"/>
        <v>0</v>
      </c>
      <c r="I130" s="23">
        <f t="shared" si="12"/>
        <v>0</v>
      </c>
      <c r="J130" s="5"/>
      <c r="K130" s="5"/>
    </row>
    <row r="131" spans="1:11">
      <c r="A131" s="20">
        <f t="shared" si="13"/>
        <v>114</v>
      </c>
      <c r="B131" s="21">
        <f t="shared" si="9"/>
        <v>44743</v>
      </c>
      <c r="C131" s="23">
        <f t="shared" si="16"/>
        <v>0</v>
      </c>
      <c r="D131" s="23">
        <f t="shared" si="17"/>
        <v>188.71233644010937</v>
      </c>
      <c r="E131" s="34">
        <f t="shared" si="10"/>
        <v>0</v>
      </c>
      <c r="F131" s="23">
        <f t="shared" si="11"/>
        <v>0</v>
      </c>
      <c r="G131" s="23">
        <f t="shared" si="14"/>
        <v>0</v>
      </c>
      <c r="H131" s="23">
        <f t="shared" si="15"/>
        <v>0</v>
      </c>
      <c r="I131" s="23">
        <f t="shared" si="12"/>
        <v>0</v>
      </c>
      <c r="J131" s="5"/>
      <c r="K131" s="5"/>
    </row>
    <row r="132" spans="1:11">
      <c r="A132" s="20">
        <f t="shared" si="13"/>
        <v>115</v>
      </c>
      <c r="B132" s="21">
        <f t="shared" si="9"/>
        <v>44774</v>
      </c>
      <c r="C132" s="23">
        <f t="shared" si="16"/>
        <v>0</v>
      </c>
      <c r="D132" s="23">
        <f t="shared" si="17"/>
        <v>188.71233644010937</v>
      </c>
      <c r="E132" s="34">
        <f t="shared" si="10"/>
        <v>0</v>
      </c>
      <c r="F132" s="23">
        <f t="shared" si="11"/>
        <v>0</v>
      </c>
      <c r="G132" s="23">
        <f t="shared" si="14"/>
        <v>0</v>
      </c>
      <c r="H132" s="23">
        <f t="shared" si="15"/>
        <v>0</v>
      </c>
      <c r="I132" s="23">
        <f t="shared" si="12"/>
        <v>0</v>
      </c>
      <c r="J132" s="5"/>
      <c r="K132" s="5"/>
    </row>
    <row r="133" spans="1:11">
      <c r="A133" s="20">
        <f t="shared" si="13"/>
        <v>116</v>
      </c>
      <c r="B133" s="21">
        <f t="shared" si="9"/>
        <v>44805</v>
      </c>
      <c r="C133" s="23">
        <f t="shared" si="16"/>
        <v>0</v>
      </c>
      <c r="D133" s="23">
        <f t="shared" si="17"/>
        <v>188.71233644010937</v>
      </c>
      <c r="E133" s="34">
        <f t="shared" si="10"/>
        <v>0</v>
      </c>
      <c r="F133" s="23">
        <f t="shared" si="11"/>
        <v>0</v>
      </c>
      <c r="G133" s="23">
        <f t="shared" si="14"/>
        <v>0</v>
      </c>
      <c r="H133" s="23">
        <f t="shared" si="15"/>
        <v>0</v>
      </c>
      <c r="I133" s="23">
        <f t="shared" si="12"/>
        <v>0</v>
      </c>
      <c r="J133" s="5"/>
      <c r="K133" s="5"/>
    </row>
    <row r="134" spans="1:11">
      <c r="A134" s="20">
        <f t="shared" si="13"/>
        <v>117</v>
      </c>
      <c r="B134" s="21">
        <f t="shared" si="9"/>
        <v>44835</v>
      </c>
      <c r="C134" s="23">
        <f t="shared" si="16"/>
        <v>0</v>
      </c>
      <c r="D134" s="23">
        <f t="shared" si="17"/>
        <v>188.71233644010937</v>
      </c>
      <c r="E134" s="34">
        <f t="shared" si="10"/>
        <v>0</v>
      </c>
      <c r="F134" s="23">
        <f t="shared" si="11"/>
        <v>0</v>
      </c>
      <c r="G134" s="23">
        <f t="shared" si="14"/>
        <v>0</v>
      </c>
      <c r="H134" s="23">
        <f t="shared" si="15"/>
        <v>0</v>
      </c>
      <c r="I134" s="23">
        <f t="shared" si="12"/>
        <v>0</v>
      </c>
      <c r="J134" s="5"/>
      <c r="K134" s="5"/>
    </row>
    <row r="135" spans="1:11">
      <c r="A135" s="20">
        <f t="shared" si="13"/>
        <v>118</v>
      </c>
      <c r="B135" s="21">
        <f t="shared" si="9"/>
        <v>44866</v>
      </c>
      <c r="C135" s="23">
        <f t="shared" si="16"/>
        <v>0</v>
      </c>
      <c r="D135" s="23">
        <f t="shared" si="17"/>
        <v>188.71233644010937</v>
      </c>
      <c r="E135" s="34">
        <f t="shared" si="10"/>
        <v>0</v>
      </c>
      <c r="F135" s="23">
        <f t="shared" si="11"/>
        <v>0</v>
      </c>
      <c r="G135" s="23">
        <f t="shared" si="14"/>
        <v>0</v>
      </c>
      <c r="H135" s="23">
        <f t="shared" si="15"/>
        <v>0</v>
      </c>
      <c r="I135" s="23">
        <f t="shared" si="12"/>
        <v>0</v>
      </c>
      <c r="J135" s="5"/>
      <c r="K135" s="5"/>
    </row>
    <row r="136" spans="1:11">
      <c r="A136" s="20">
        <f t="shared" si="13"/>
        <v>119</v>
      </c>
      <c r="B136" s="21">
        <f t="shared" si="9"/>
        <v>44896</v>
      </c>
      <c r="C136" s="23">
        <f t="shared" si="16"/>
        <v>0</v>
      </c>
      <c r="D136" s="23">
        <f t="shared" si="17"/>
        <v>188.71233644010937</v>
      </c>
      <c r="E136" s="34">
        <f t="shared" si="10"/>
        <v>0</v>
      </c>
      <c r="F136" s="23">
        <f t="shared" si="11"/>
        <v>0</v>
      </c>
      <c r="G136" s="23">
        <f t="shared" si="14"/>
        <v>0</v>
      </c>
      <c r="H136" s="23">
        <f t="shared" si="15"/>
        <v>0</v>
      </c>
      <c r="I136" s="23">
        <f t="shared" si="12"/>
        <v>0</v>
      </c>
      <c r="J136" s="5"/>
      <c r="K136" s="5"/>
    </row>
    <row r="137" spans="1:11">
      <c r="A137" s="20">
        <f t="shared" si="13"/>
        <v>120</v>
      </c>
      <c r="B137" s="21">
        <f t="shared" si="9"/>
        <v>44927</v>
      </c>
      <c r="C137" s="23">
        <f t="shared" si="16"/>
        <v>0</v>
      </c>
      <c r="D137" s="23">
        <f t="shared" si="17"/>
        <v>188.71233644010937</v>
      </c>
      <c r="E137" s="34">
        <f t="shared" si="10"/>
        <v>0</v>
      </c>
      <c r="F137" s="23">
        <f t="shared" si="11"/>
        <v>0</v>
      </c>
      <c r="G137" s="23">
        <f t="shared" si="14"/>
        <v>0</v>
      </c>
      <c r="H137" s="23">
        <f t="shared" si="15"/>
        <v>0</v>
      </c>
      <c r="I137" s="23">
        <f t="shared" si="12"/>
        <v>0</v>
      </c>
      <c r="J137" s="5"/>
      <c r="K137" s="5"/>
    </row>
    <row r="138" spans="1:11">
      <c r="A138" s="20">
        <f t="shared" si="13"/>
        <v>121</v>
      </c>
      <c r="B138" s="21">
        <f t="shared" si="9"/>
        <v>44958</v>
      </c>
      <c r="C138" s="23">
        <f t="shared" si="16"/>
        <v>0</v>
      </c>
      <c r="D138" s="23">
        <f t="shared" si="17"/>
        <v>188.71233644010937</v>
      </c>
      <c r="E138" s="34">
        <f t="shared" si="10"/>
        <v>0</v>
      </c>
      <c r="F138" s="23">
        <f t="shared" si="11"/>
        <v>0</v>
      </c>
      <c r="G138" s="23">
        <f t="shared" si="14"/>
        <v>0</v>
      </c>
      <c r="H138" s="23">
        <f t="shared" si="15"/>
        <v>0</v>
      </c>
      <c r="I138" s="23">
        <f t="shared" si="12"/>
        <v>0</v>
      </c>
      <c r="J138" s="5"/>
      <c r="K138" s="5"/>
    </row>
    <row r="139" spans="1:11">
      <c r="A139" s="20">
        <f t="shared" si="13"/>
        <v>122</v>
      </c>
      <c r="B139" s="21">
        <f t="shared" si="9"/>
        <v>44986</v>
      </c>
      <c r="C139" s="23">
        <f t="shared" si="16"/>
        <v>0</v>
      </c>
      <c r="D139" s="23">
        <f t="shared" si="17"/>
        <v>188.71233644010937</v>
      </c>
      <c r="E139" s="34">
        <f t="shared" si="10"/>
        <v>0</v>
      </c>
      <c r="F139" s="23">
        <f t="shared" si="11"/>
        <v>0</v>
      </c>
      <c r="G139" s="23">
        <f t="shared" si="14"/>
        <v>0</v>
      </c>
      <c r="H139" s="23">
        <f t="shared" si="15"/>
        <v>0</v>
      </c>
      <c r="I139" s="23">
        <f t="shared" si="12"/>
        <v>0</v>
      </c>
      <c r="J139" s="5"/>
      <c r="K139" s="5"/>
    </row>
    <row r="140" spans="1:11">
      <c r="A140" s="20">
        <f t="shared" si="13"/>
        <v>123</v>
      </c>
      <c r="B140" s="21">
        <f t="shared" si="9"/>
        <v>45017</v>
      </c>
      <c r="C140" s="23">
        <f t="shared" si="16"/>
        <v>0</v>
      </c>
      <c r="D140" s="23">
        <f t="shared" si="17"/>
        <v>188.71233644010937</v>
      </c>
      <c r="E140" s="34">
        <f t="shared" si="10"/>
        <v>0</v>
      </c>
      <c r="F140" s="23">
        <f t="shared" si="11"/>
        <v>0</v>
      </c>
      <c r="G140" s="23">
        <f t="shared" si="14"/>
        <v>0</v>
      </c>
      <c r="H140" s="23">
        <f t="shared" si="15"/>
        <v>0</v>
      </c>
      <c r="I140" s="23">
        <f t="shared" si="12"/>
        <v>0</v>
      </c>
      <c r="J140" s="5"/>
      <c r="K140" s="5"/>
    </row>
    <row r="141" spans="1:11">
      <c r="A141" s="20">
        <f t="shared" si="13"/>
        <v>124</v>
      </c>
      <c r="B141" s="21">
        <f t="shared" si="9"/>
        <v>45047</v>
      </c>
      <c r="C141" s="23">
        <f t="shared" si="16"/>
        <v>0</v>
      </c>
      <c r="D141" s="23">
        <f t="shared" si="17"/>
        <v>188.71233644010937</v>
      </c>
      <c r="E141" s="34">
        <f t="shared" si="10"/>
        <v>0</v>
      </c>
      <c r="F141" s="23">
        <f t="shared" si="11"/>
        <v>0</v>
      </c>
      <c r="G141" s="23">
        <f t="shared" si="14"/>
        <v>0</v>
      </c>
      <c r="H141" s="23">
        <f t="shared" si="15"/>
        <v>0</v>
      </c>
      <c r="I141" s="23">
        <f t="shared" si="12"/>
        <v>0</v>
      </c>
      <c r="J141" s="5"/>
      <c r="K141" s="5"/>
    </row>
    <row r="142" spans="1:11">
      <c r="A142" s="20">
        <f t="shared" si="13"/>
        <v>125</v>
      </c>
      <c r="B142" s="21">
        <f t="shared" si="9"/>
        <v>45078</v>
      </c>
      <c r="C142" s="23">
        <f t="shared" si="16"/>
        <v>0</v>
      </c>
      <c r="D142" s="23">
        <f t="shared" si="17"/>
        <v>188.71233644010937</v>
      </c>
      <c r="E142" s="34">
        <f t="shared" si="10"/>
        <v>0</v>
      </c>
      <c r="F142" s="23">
        <f t="shared" si="11"/>
        <v>0</v>
      </c>
      <c r="G142" s="23">
        <f t="shared" si="14"/>
        <v>0</v>
      </c>
      <c r="H142" s="23">
        <f t="shared" si="15"/>
        <v>0</v>
      </c>
      <c r="I142" s="23">
        <f t="shared" si="12"/>
        <v>0</v>
      </c>
      <c r="J142" s="5"/>
      <c r="K142" s="5"/>
    </row>
    <row r="143" spans="1:11">
      <c r="A143" s="20">
        <f t="shared" si="13"/>
        <v>126</v>
      </c>
      <c r="B143" s="21">
        <f t="shared" si="9"/>
        <v>45108</v>
      </c>
      <c r="C143" s="23">
        <f t="shared" si="16"/>
        <v>0</v>
      </c>
      <c r="D143" s="23">
        <f t="shared" si="17"/>
        <v>188.71233644010937</v>
      </c>
      <c r="E143" s="34">
        <f t="shared" si="10"/>
        <v>0</v>
      </c>
      <c r="F143" s="23">
        <f t="shared" si="11"/>
        <v>0</v>
      </c>
      <c r="G143" s="23">
        <f t="shared" si="14"/>
        <v>0</v>
      </c>
      <c r="H143" s="23">
        <f t="shared" si="15"/>
        <v>0</v>
      </c>
      <c r="I143" s="23">
        <f t="shared" si="12"/>
        <v>0</v>
      </c>
      <c r="J143" s="5"/>
      <c r="K143" s="5"/>
    </row>
    <row r="144" spans="1:11">
      <c r="A144" s="20">
        <f t="shared" si="13"/>
        <v>127</v>
      </c>
      <c r="B144" s="21">
        <f t="shared" si="9"/>
        <v>45139</v>
      </c>
      <c r="C144" s="23">
        <f t="shared" si="16"/>
        <v>0</v>
      </c>
      <c r="D144" s="23">
        <f t="shared" si="17"/>
        <v>188.71233644010937</v>
      </c>
      <c r="E144" s="34">
        <f t="shared" si="10"/>
        <v>0</v>
      </c>
      <c r="F144" s="23">
        <f t="shared" si="11"/>
        <v>0</v>
      </c>
      <c r="G144" s="23">
        <f t="shared" si="14"/>
        <v>0</v>
      </c>
      <c r="H144" s="23">
        <f t="shared" si="15"/>
        <v>0</v>
      </c>
      <c r="I144" s="23">
        <f t="shared" si="12"/>
        <v>0</v>
      </c>
      <c r="J144" s="5"/>
      <c r="K144" s="5"/>
    </row>
    <row r="145" spans="1:11">
      <c r="A145" s="20">
        <f t="shared" si="13"/>
        <v>128</v>
      </c>
      <c r="B145" s="21">
        <f t="shared" si="9"/>
        <v>45170</v>
      </c>
      <c r="C145" s="23">
        <f t="shared" si="16"/>
        <v>0</v>
      </c>
      <c r="D145" s="23">
        <f t="shared" si="17"/>
        <v>188.71233644010937</v>
      </c>
      <c r="E145" s="34">
        <f t="shared" si="10"/>
        <v>0</v>
      </c>
      <c r="F145" s="23">
        <f t="shared" si="11"/>
        <v>0</v>
      </c>
      <c r="G145" s="23">
        <f t="shared" si="14"/>
        <v>0</v>
      </c>
      <c r="H145" s="23">
        <f t="shared" si="15"/>
        <v>0</v>
      </c>
      <c r="I145" s="23">
        <f t="shared" si="12"/>
        <v>0</v>
      </c>
      <c r="J145" s="5"/>
      <c r="K145" s="5"/>
    </row>
    <row r="146" spans="1:11">
      <c r="A146" s="20">
        <f t="shared" si="13"/>
        <v>129</v>
      </c>
      <c r="B146" s="21">
        <f t="shared" ref="B146:B209" si="18">IF(Pay_Num&lt;&gt;"",DATE(YEAR(Loan_Start),MONTH(Loan_Start)+(Pay_Num)*12/Num_Pmt_Per_Year,DAY(Loan_Start)),"")</f>
        <v>45200</v>
      </c>
      <c r="C146" s="23">
        <f t="shared" si="16"/>
        <v>0</v>
      </c>
      <c r="D146" s="23">
        <f t="shared" si="17"/>
        <v>188.71233644010937</v>
      </c>
      <c r="E146" s="34">
        <f t="shared" ref="E146:E209" si="19">IF(AND(Pay_Num&lt;&gt;"",Sched_Pay+Scheduled_Extra_Payments&lt;Beg_Bal),Scheduled_Extra_Payments,IF(AND(Pay_Num&lt;&gt;"",Beg_Bal-Sched_Pay&gt;0),Beg_Bal-Sched_Pay,IF(Pay_Num&lt;&gt;"",0,"")))</f>
        <v>0</v>
      </c>
      <c r="F146" s="23">
        <f t="shared" ref="F146:F209" si="20">IF(AND(Pay_Num&lt;&gt;"",Sched_Pay+Extra_Pay&lt;Beg_Bal),Sched_Pay+Extra_Pay,IF(Pay_Num&lt;&gt;"",Beg_Bal,""))</f>
        <v>0</v>
      </c>
      <c r="G146" s="23">
        <f t="shared" si="14"/>
        <v>0</v>
      </c>
      <c r="H146" s="23">
        <f t="shared" si="15"/>
        <v>0</v>
      </c>
      <c r="I146" s="23">
        <f t="shared" ref="I146:I209" si="21">IF(AND(Pay_Num&lt;&gt;"",Sched_Pay+Extra_Pay&lt;Beg_Bal),Beg_Bal-Princ,IF(Pay_Num&lt;&gt;"",0,""))</f>
        <v>0</v>
      </c>
      <c r="J146" s="5"/>
      <c r="K146" s="5"/>
    </row>
    <row r="147" spans="1:11">
      <c r="A147" s="20">
        <f t="shared" ref="A147:A210" si="22">IF(Values_Entered,A146+1,"")</f>
        <v>130</v>
      </c>
      <c r="B147" s="21">
        <f t="shared" si="18"/>
        <v>45231</v>
      </c>
      <c r="C147" s="23">
        <f t="shared" si="16"/>
        <v>0</v>
      </c>
      <c r="D147" s="23">
        <f t="shared" si="17"/>
        <v>188.71233644010937</v>
      </c>
      <c r="E147" s="34">
        <f t="shared" si="19"/>
        <v>0</v>
      </c>
      <c r="F147" s="23">
        <f t="shared" si="20"/>
        <v>0</v>
      </c>
      <c r="G147" s="23">
        <f t="shared" ref="G147:G210" si="23">IF(Pay_Num&lt;&gt;"",Total_Pay-Int,"")</f>
        <v>0</v>
      </c>
      <c r="H147" s="23">
        <f t="shared" ref="H147:H210" si="24">IF(Pay_Num&lt;&gt;"",Beg_Bal*Interest_Rate/Num_Pmt_Per_Year,"")</f>
        <v>0</v>
      </c>
      <c r="I147" s="23">
        <f t="shared" si="21"/>
        <v>0</v>
      </c>
      <c r="J147" s="5"/>
      <c r="K147" s="5"/>
    </row>
    <row r="148" spans="1:11">
      <c r="A148" s="20">
        <f t="shared" si="22"/>
        <v>131</v>
      </c>
      <c r="B148" s="21">
        <f t="shared" si="18"/>
        <v>45261</v>
      </c>
      <c r="C148" s="23">
        <f t="shared" ref="C148:C211" si="25">IF(Pay_Num&lt;&gt;"",I147,"")</f>
        <v>0</v>
      </c>
      <c r="D148" s="23">
        <f t="shared" ref="D148:D211" si="26">IF(Pay_Num&lt;&gt;"",Scheduled_Monthly_Payment,"")</f>
        <v>188.71233644010937</v>
      </c>
      <c r="E148" s="34">
        <f t="shared" si="19"/>
        <v>0</v>
      </c>
      <c r="F148" s="23">
        <f t="shared" si="20"/>
        <v>0</v>
      </c>
      <c r="G148" s="23">
        <f t="shared" si="23"/>
        <v>0</v>
      </c>
      <c r="H148" s="23">
        <f t="shared" si="24"/>
        <v>0</v>
      </c>
      <c r="I148" s="23">
        <f t="shared" si="21"/>
        <v>0</v>
      </c>
      <c r="J148" s="5"/>
      <c r="K148" s="5"/>
    </row>
    <row r="149" spans="1:11">
      <c r="A149" s="20">
        <f t="shared" si="22"/>
        <v>132</v>
      </c>
      <c r="B149" s="21">
        <f t="shared" si="18"/>
        <v>45292</v>
      </c>
      <c r="C149" s="23">
        <f t="shared" si="25"/>
        <v>0</v>
      </c>
      <c r="D149" s="23">
        <f t="shared" si="26"/>
        <v>188.71233644010937</v>
      </c>
      <c r="E149" s="34">
        <f t="shared" si="19"/>
        <v>0</v>
      </c>
      <c r="F149" s="23">
        <f t="shared" si="20"/>
        <v>0</v>
      </c>
      <c r="G149" s="23">
        <f t="shared" si="23"/>
        <v>0</v>
      </c>
      <c r="H149" s="23">
        <f t="shared" si="24"/>
        <v>0</v>
      </c>
      <c r="I149" s="23">
        <f t="shared" si="21"/>
        <v>0</v>
      </c>
      <c r="J149" s="5"/>
      <c r="K149" s="5"/>
    </row>
    <row r="150" spans="1:11">
      <c r="A150" s="20">
        <f t="shared" si="22"/>
        <v>133</v>
      </c>
      <c r="B150" s="21">
        <f t="shared" si="18"/>
        <v>45323</v>
      </c>
      <c r="C150" s="23">
        <f t="shared" si="25"/>
        <v>0</v>
      </c>
      <c r="D150" s="23">
        <f t="shared" si="26"/>
        <v>188.71233644010937</v>
      </c>
      <c r="E150" s="34">
        <f t="shared" si="19"/>
        <v>0</v>
      </c>
      <c r="F150" s="23">
        <f t="shared" si="20"/>
        <v>0</v>
      </c>
      <c r="G150" s="23">
        <f t="shared" si="23"/>
        <v>0</v>
      </c>
      <c r="H150" s="23">
        <f t="shared" si="24"/>
        <v>0</v>
      </c>
      <c r="I150" s="23">
        <f t="shared" si="21"/>
        <v>0</v>
      </c>
      <c r="J150" s="5"/>
      <c r="K150" s="5"/>
    </row>
    <row r="151" spans="1:11">
      <c r="A151" s="20">
        <f t="shared" si="22"/>
        <v>134</v>
      </c>
      <c r="B151" s="21">
        <f t="shared" si="18"/>
        <v>45352</v>
      </c>
      <c r="C151" s="23">
        <f t="shared" si="25"/>
        <v>0</v>
      </c>
      <c r="D151" s="23">
        <f t="shared" si="26"/>
        <v>188.71233644010937</v>
      </c>
      <c r="E151" s="34">
        <f t="shared" si="19"/>
        <v>0</v>
      </c>
      <c r="F151" s="23">
        <f t="shared" si="20"/>
        <v>0</v>
      </c>
      <c r="G151" s="23">
        <f t="shared" si="23"/>
        <v>0</v>
      </c>
      <c r="H151" s="23">
        <f t="shared" si="24"/>
        <v>0</v>
      </c>
      <c r="I151" s="23">
        <f t="shared" si="21"/>
        <v>0</v>
      </c>
      <c r="J151" s="5"/>
      <c r="K151" s="5"/>
    </row>
    <row r="152" spans="1:11">
      <c r="A152" s="20">
        <f t="shared" si="22"/>
        <v>135</v>
      </c>
      <c r="B152" s="21">
        <f t="shared" si="18"/>
        <v>45383</v>
      </c>
      <c r="C152" s="23">
        <f t="shared" si="25"/>
        <v>0</v>
      </c>
      <c r="D152" s="23">
        <f t="shared" si="26"/>
        <v>188.71233644010937</v>
      </c>
      <c r="E152" s="34">
        <f t="shared" si="19"/>
        <v>0</v>
      </c>
      <c r="F152" s="23">
        <f t="shared" si="20"/>
        <v>0</v>
      </c>
      <c r="G152" s="23">
        <f t="shared" si="23"/>
        <v>0</v>
      </c>
      <c r="H152" s="23">
        <f t="shared" si="24"/>
        <v>0</v>
      </c>
      <c r="I152" s="23">
        <f t="shared" si="21"/>
        <v>0</v>
      </c>
      <c r="J152" s="5"/>
      <c r="K152" s="5"/>
    </row>
    <row r="153" spans="1:11">
      <c r="A153" s="20">
        <f t="shared" si="22"/>
        <v>136</v>
      </c>
      <c r="B153" s="21">
        <f t="shared" si="18"/>
        <v>45413</v>
      </c>
      <c r="C153" s="23">
        <f t="shared" si="25"/>
        <v>0</v>
      </c>
      <c r="D153" s="23">
        <f t="shared" si="26"/>
        <v>188.71233644010937</v>
      </c>
      <c r="E153" s="34">
        <f t="shared" si="19"/>
        <v>0</v>
      </c>
      <c r="F153" s="23">
        <f t="shared" si="20"/>
        <v>0</v>
      </c>
      <c r="G153" s="23">
        <f t="shared" si="23"/>
        <v>0</v>
      </c>
      <c r="H153" s="23">
        <f t="shared" si="24"/>
        <v>0</v>
      </c>
      <c r="I153" s="23">
        <f t="shared" si="21"/>
        <v>0</v>
      </c>
      <c r="J153" s="5"/>
      <c r="K153" s="5"/>
    </row>
    <row r="154" spans="1:11">
      <c r="A154" s="20">
        <f t="shared" si="22"/>
        <v>137</v>
      </c>
      <c r="B154" s="21">
        <f t="shared" si="18"/>
        <v>45444</v>
      </c>
      <c r="C154" s="23">
        <f t="shared" si="25"/>
        <v>0</v>
      </c>
      <c r="D154" s="23">
        <f t="shared" si="26"/>
        <v>188.71233644010937</v>
      </c>
      <c r="E154" s="34">
        <f t="shared" si="19"/>
        <v>0</v>
      </c>
      <c r="F154" s="23">
        <f t="shared" si="20"/>
        <v>0</v>
      </c>
      <c r="G154" s="23">
        <f t="shared" si="23"/>
        <v>0</v>
      </c>
      <c r="H154" s="23">
        <f t="shared" si="24"/>
        <v>0</v>
      </c>
      <c r="I154" s="23">
        <f t="shared" si="21"/>
        <v>0</v>
      </c>
      <c r="J154" s="5"/>
      <c r="K154" s="5"/>
    </row>
    <row r="155" spans="1:11">
      <c r="A155" s="20">
        <f t="shared" si="22"/>
        <v>138</v>
      </c>
      <c r="B155" s="21">
        <f t="shared" si="18"/>
        <v>45474</v>
      </c>
      <c r="C155" s="23">
        <f t="shared" si="25"/>
        <v>0</v>
      </c>
      <c r="D155" s="23">
        <f t="shared" si="26"/>
        <v>188.71233644010937</v>
      </c>
      <c r="E155" s="34">
        <f t="shared" si="19"/>
        <v>0</v>
      </c>
      <c r="F155" s="23">
        <f t="shared" si="20"/>
        <v>0</v>
      </c>
      <c r="G155" s="23">
        <f t="shared" si="23"/>
        <v>0</v>
      </c>
      <c r="H155" s="23">
        <f t="shared" si="24"/>
        <v>0</v>
      </c>
      <c r="I155" s="23">
        <f t="shared" si="21"/>
        <v>0</v>
      </c>
      <c r="J155" s="5"/>
      <c r="K155" s="5"/>
    </row>
    <row r="156" spans="1:11">
      <c r="A156" s="20">
        <f t="shared" si="22"/>
        <v>139</v>
      </c>
      <c r="B156" s="21">
        <f t="shared" si="18"/>
        <v>45505</v>
      </c>
      <c r="C156" s="23">
        <f t="shared" si="25"/>
        <v>0</v>
      </c>
      <c r="D156" s="23">
        <f t="shared" si="26"/>
        <v>188.71233644010937</v>
      </c>
      <c r="E156" s="34">
        <f t="shared" si="19"/>
        <v>0</v>
      </c>
      <c r="F156" s="23">
        <f t="shared" si="20"/>
        <v>0</v>
      </c>
      <c r="G156" s="23">
        <f t="shared" si="23"/>
        <v>0</v>
      </c>
      <c r="H156" s="23">
        <f t="shared" si="24"/>
        <v>0</v>
      </c>
      <c r="I156" s="23">
        <f t="shared" si="21"/>
        <v>0</v>
      </c>
      <c r="J156" s="5"/>
      <c r="K156" s="5"/>
    </row>
    <row r="157" spans="1:11">
      <c r="A157" s="20">
        <f t="shared" si="22"/>
        <v>140</v>
      </c>
      <c r="B157" s="21">
        <f t="shared" si="18"/>
        <v>45536</v>
      </c>
      <c r="C157" s="23">
        <f t="shared" si="25"/>
        <v>0</v>
      </c>
      <c r="D157" s="23">
        <f t="shared" si="26"/>
        <v>188.71233644010937</v>
      </c>
      <c r="E157" s="34">
        <f t="shared" si="19"/>
        <v>0</v>
      </c>
      <c r="F157" s="23">
        <f t="shared" si="20"/>
        <v>0</v>
      </c>
      <c r="G157" s="23">
        <f t="shared" si="23"/>
        <v>0</v>
      </c>
      <c r="H157" s="23">
        <f t="shared" si="24"/>
        <v>0</v>
      </c>
      <c r="I157" s="23">
        <f t="shared" si="21"/>
        <v>0</v>
      </c>
      <c r="J157" s="5"/>
      <c r="K157" s="5"/>
    </row>
    <row r="158" spans="1:11">
      <c r="A158" s="20">
        <f t="shared" si="22"/>
        <v>141</v>
      </c>
      <c r="B158" s="21">
        <f t="shared" si="18"/>
        <v>45566</v>
      </c>
      <c r="C158" s="23">
        <f t="shared" si="25"/>
        <v>0</v>
      </c>
      <c r="D158" s="23">
        <f t="shared" si="26"/>
        <v>188.71233644010937</v>
      </c>
      <c r="E158" s="34">
        <f t="shared" si="19"/>
        <v>0</v>
      </c>
      <c r="F158" s="23">
        <f t="shared" si="20"/>
        <v>0</v>
      </c>
      <c r="G158" s="23">
        <f t="shared" si="23"/>
        <v>0</v>
      </c>
      <c r="H158" s="23">
        <f t="shared" si="24"/>
        <v>0</v>
      </c>
      <c r="I158" s="23">
        <f t="shared" si="21"/>
        <v>0</v>
      </c>
      <c r="J158" s="5"/>
      <c r="K158" s="5"/>
    </row>
    <row r="159" spans="1:11">
      <c r="A159" s="20">
        <f t="shared" si="22"/>
        <v>142</v>
      </c>
      <c r="B159" s="21">
        <f t="shared" si="18"/>
        <v>45597</v>
      </c>
      <c r="C159" s="23">
        <f t="shared" si="25"/>
        <v>0</v>
      </c>
      <c r="D159" s="23">
        <f t="shared" si="26"/>
        <v>188.71233644010937</v>
      </c>
      <c r="E159" s="34">
        <f t="shared" si="19"/>
        <v>0</v>
      </c>
      <c r="F159" s="23">
        <f t="shared" si="20"/>
        <v>0</v>
      </c>
      <c r="G159" s="23">
        <f t="shared" si="23"/>
        <v>0</v>
      </c>
      <c r="H159" s="23">
        <f t="shared" si="24"/>
        <v>0</v>
      </c>
      <c r="I159" s="23">
        <f t="shared" si="21"/>
        <v>0</v>
      </c>
      <c r="J159" s="5"/>
      <c r="K159" s="5"/>
    </row>
    <row r="160" spans="1:11">
      <c r="A160" s="20">
        <f t="shared" si="22"/>
        <v>143</v>
      </c>
      <c r="B160" s="21">
        <f t="shared" si="18"/>
        <v>45627</v>
      </c>
      <c r="C160" s="23">
        <f t="shared" si="25"/>
        <v>0</v>
      </c>
      <c r="D160" s="23">
        <f t="shared" si="26"/>
        <v>188.71233644010937</v>
      </c>
      <c r="E160" s="34">
        <f t="shared" si="19"/>
        <v>0</v>
      </c>
      <c r="F160" s="23">
        <f t="shared" si="20"/>
        <v>0</v>
      </c>
      <c r="G160" s="23">
        <f t="shared" si="23"/>
        <v>0</v>
      </c>
      <c r="H160" s="23">
        <f t="shared" si="24"/>
        <v>0</v>
      </c>
      <c r="I160" s="23">
        <f t="shared" si="21"/>
        <v>0</v>
      </c>
      <c r="J160" s="5"/>
      <c r="K160" s="5"/>
    </row>
    <row r="161" spans="1:11">
      <c r="A161" s="20">
        <f t="shared" si="22"/>
        <v>144</v>
      </c>
      <c r="B161" s="21">
        <f t="shared" si="18"/>
        <v>45658</v>
      </c>
      <c r="C161" s="23">
        <f t="shared" si="25"/>
        <v>0</v>
      </c>
      <c r="D161" s="23">
        <f t="shared" si="26"/>
        <v>188.71233644010937</v>
      </c>
      <c r="E161" s="34">
        <f t="shared" si="19"/>
        <v>0</v>
      </c>
      <c r="F161" s="23">
        <f t="shared" si="20"/>
        <v>0</v>
      </c>
      <c r="G161" s="23">
        <f t="shared" si="23"/>
        <v>0</v>
      </c>
      <c r="H161" s="23">
        <f t="shared" si="24"/>
        <v>0</v>
      </c>
      <c r="I161" s="23">
        <f t="shared" si="21"/>
        <v>0</v>
      </c>
      <c r="J161" s="5"/>
      <c r="K161" s="5"/>
    </row>
    <row r="162" spans="1:11">
      <c r="A162" s="20">
        <f t="shared" si="22"/>
        <v>145</v>
      </c>
      <c r="B162" s="21">
        <f t="shared" si="18"/>
        <v>45689</v>
      </c>
      <c r="C162" s="23">
        <f t="shared" si="25"/>
        <v>0</v>
      </c>
      <c r="D162" s="23">
        <f t="shared" si="26"/>
        <v>188.71233644010937</v>
      </c>
      <c r="E162" s="34">
        <f t="shared" si="19"/>
        <v>0</v>
      </c>
      <c r="F162" s="23">
        <f t="shared" si="20"/>
        <v>0</v>
      </c>
      <c r="G162" s="23">
        <f t="shared" si="23"/>
        <v>0</v>
      </c>
      <c r="H162" s="23">
        <f t="shared" si="24"/>
        <v>0</v>
      </c>
      <c r="I162" s="23">
        <f t="shared" si="21"/>
        <v>0</v>
      </c>
      <c r="J162" s="5"/>
      <c r="K162" s="5"/>
    </row>
    <row r="163" spans="1:11">
      <c r="A163" s="20">
        <f t="shared" si="22"/>
        <v>146</v>
      </c>
      <c r="B163" s="21">
        <f t="shared" si="18"/>
        <v>45717</v>
      </c>
      <c r="C163" s="23">
        <f t="shared" si="25"/>
        <v>0</v>
      </c>
      <c r="D163" s="23">
        <f t="shared" si="26"/>
        <v>188.71233644010937</v>
      </c>
      <c r="E163" s="34">
        <f t="shared" si="19"/>
        <v>0</v>
      </c>
      <c r="F163" s="23">
        <f t="shared" si="20"/>
        <v>0</v>
      </c>
      <c r="G163" s="23">
        <f t="shared" si="23"/>
        <v>0</v>
      </c>
      <c r="H163" s="23">
        <f t="shared" si="24"/>
        <v>0</v>
      </c>
      <c r="I163" s="23">
        <f t="shared" si="21"/>
        <v>0</v>
      </c>
      <c r="J163" s="5"/>
      <c r="K163" s="5"/>
    </row>
    <row r="164" spans="1:11">
      <c r="A164" s="20">
        <f t="shared" si="22"/>
        <v>147</v>
      </c>
      <c r="B164" s="21">
        <f t="shared" si="18"/>
        <v>45748</v>
      </c>
      <c r="C164" s="23">
        <f t="shared" si="25"/>
        <v>0</v>
      </c>
      <c r="D164" s="23">
        <f t="shared" si="26"/>
        <v>188.71233644010937</v>
      </c>
      <c r="E164" s="34">
        <f t="shared" si="19"/>
        <v>0</v>
      </c>
      <c r="F164" s="23">
        <f t="shared" si="20"/>
        <v>0</v>
      </c>
      <c r="G164" s="23">
        <f t="shared" si="23"/>
        <v>0</v>
      </c>
      <c r="H164" s="23">
        <f t="shared" si="24"/>
        <v>0</v>
      </c>
      <c r="I164" s="23">
        <f t="shared" si="21"/>
        <v>0</v>
      </c>
      <c r="J164" s="5"/>
      <c r="K164" s="5"/>
    </row>
    <row r="165" spans="1:11">
      <c r="A165" s="20">
        <f t="shared" si="22"/>
        <v>148</v>
      </c>
      <c r="B165" s="21">
        <f t="shared" si="18"/>
        <v>45778</v>
      </c>
      <c r="C165" s="23">
        <f t="shared" si="25"/>
        <v>0</v>
      </c>
      <c r="D165" s="23">
        <f t="shared" si="26"/>
        <v>188.71233644010937</v>
      </c>
      <c r="E165" s="34">
        <f t="shared" si="19"/>
        <v>0</v>
      </c>
      <c r="F165" s="23">
        <f t="shared" si="20"/>
        <v>0</v>
      </c>
      <c r="G165" s="23">
        <f t="shared" si="23"/>
        <v>0</v>
      </c>
      <c r="H165" s="23">
        <f t="shared" si="24"/>
        <v>0</v>
      </c>
      <c r="I165" s="23">
        <f t="shared" si="21"/>
        <v>0</v>
      </c>
      <c r="J165" s="5"/>
      <c r="K165" s="5"/>
    </row>
    <row r="166" spans="1:11">
      <c r="A166" s="20">
        <f t="shared" si="22"/>
        <v>149</v>
      </c>
      <c r="B166" s="21">
        <f t="shared" si="18"/>
        <v>45809</v>
      </c>
      <c r="C166" s="23">
        <f t="shared" si="25"/>
        <v>0</v>
      </c>
      <c r="D166" s="23">
        <f t="shared" si="26"/>
        <v>188.71233644010937</v>
      </c>
      <c r="E166" s="34">
        <f t="shared" si="19"/>
        <v>0</v>
      </c>
      <c r="F166" s="23">
        <f t="shared" si="20"/>
        <v>0</v>
      </c>
      <c r="G166" s="23">
        <f t="shared" si="23"/>
        <v>0</v>
      </c>
      <c r="H166" s="23">
        <f t="shared" si="24"/>
        <v>0</v>
      </c>
      <c r="I166" s="23">
        <f t="shared" si="21"/>
        <v>0</v>
      </c>
      <c r="J166" s="5"/>
      <c r="K166" s="5"/>
    </row>
    <row r="167" spans="1:11">
      <c r="A167" s="20">
        <f t="shared" si="22"/>
        <v>150</v>
      </c>
      <c r="B167" s="21">
        <f t="shared" si="18"/>
        <v>45839</v>
      </c>
      <c r="C167" s="23">
        <f t="shared" si="25"/>
        <v>0</v>
      </c>
      <c r="D167" s="23">
        <f t="shared" si="26"/>
        <v>188.71233644010937</v>
      </c>
      <c r="E167" s="34">
        <f t="shared" si="19"/>
        <v>0</v>
      </c>
      <c r="F167" s="23">
        <f t="shared" si="20"/>
        <v>0</v>
      </c>
      <c r="G167" s="23">
        <f t="shared" si="23"/>
        <v>0</v>
      </c>
      <c r="H167" s="23">
        <f t="shared" si="24"/>
        <v>0</v>
      </c>
      <c r="I167" s="23">
        <f t="shared" si="21"/>
        <v>0</v>
      </c>
      <c r="J167" s="5"/>
      <c r="K167" s="5"/>
    </row>
    <row r="168" spans="1:11">
      <c r="A168" s="20">
        <f t="shared" si="22"/>
        <v>151</v>
      </c>
      <c r="B168" s="21">
        <f t="shared" si="18"/>
        <v>45870</v>
      </c>
      <c r="C168" s="23">
        <f t="shared" si="25"/>
        <v>0</v>
      </c>
      <c r="D168" s="23">
        <f t="shared" si="26"/>
        <v>188.71233644010937</v>
      </c>
      <c r="E168" s="34">
        <f t="shared" si="19"/>
        <v>0</v>
      </c>
      <c r="F168" s="23">
        <f t="shared" si="20"/>
        <v>0</v>
      </c>
      <c r="G168" s="23">
        <f t="shared" si="23"/>
        <v>0</v>
      </c>
      <c r="H168" s="23">
        <f t="shared" si="24"/>
        <v>0</v>
      </c>
      <c r="I168" s="23">
        <f t="shared" si="21"/>
        <v>0</v>
      </c>
      <c r="J168" s="5"/>
      <c r="K168" s="5"/>
    </row>
    <row r="169" spans="1:11">
      <c r="A169" s="20">
        <f t="shared" si="22"/>
        <v>152</v>
      </c>
      <c r="B169" s="21">
        <f t="shared" si="18"/>
        <v>45901</v>
      </c>
      <c r="C169" s="23">
        <f t="shared" si="25"/>
        <v>0</v>
      </c>
      <c r="D169" s="23">
        <f t="shared" si="26"/>
        <v>188.71233644010937</v>
      </c>
      <c r="E169" s="34">
        <f t="shared" si="19"/>
        <v>0</v>
      </c>
      <c r="F169" s="23">
        <f t="shared" si="20"/>
        <v>0</v>
      </c>
      <c r="G169" s="23">
        <f t="shared" si="23"/>
        <v>0</v>
      </c>
      <c r="H169" s="23">
        <f t="shared" si="24"/>
        <v>0</v>
      </c>
      <c r="I169" s="23">
        <f t="shared" si="21"/>
        <v>0</v>
      </c>
      <c r="J169" s="5"/>
      <c r="K169" s="5"/>
    </row>
    <row r="170" spans="1:11">
      <c r="A170" s="20">
        <f t="shared" si="22"/>
        <v>153</v>
      </c>
      <c r="B170" s="21">
        <f t="shared" si="18"/>
        <v>45931</v>
      </c>
      <c r="C170" s="23">
        <f t="shared" si="25"/>
        <v>0</v>
      </c>
      <c r="D170" s="23">
        <f t="shared" si="26"/>
        <v>188.71233644010937</v>
      </c>
      <c r="E170" s="34">
        <f t="shared" si="19"/>
        <v>0</v>
      </c>
      <c r="F170" s="23">
        <f t="shared" si="20"/>
        <v>0</v>
      </c>
      <c r="G170" s="23">
        <f t="shared" si="23"/>
        <v>0</v>
      </c>
      <c r="H170" s="23">
        <f t="shared" si="24"/>
        <v>0</v>
      </c>
      <c r="I170" s="23">
        <f t="shared" si="21"/>
        <v>0</v>
      </c>
      <c r="J170" s="5"/>
      <c r="K170" s="5"/>
    </row>
    <row r="171" spans="1:11">
      <c r="A171" s="20">
        <f t="shared" si="22"/>
        <v>154</v>
      </c>
      <c r="B171" s="21">
        <f t="shared" si="18"/>
        <v>45962</v>
      </c>
      <c r="C171" s="23">
        <f t="shared" si="25"/>
        <v>0</v>
      </c>
      <c r="D171" s="23">
        <f t="shared" si="26"/>
        <v>188.71233644010937</v>
      </c>
      <c r="E171" s="34">
        <f t="shared" si="19"/>
        <v>0</v>
      </c>
      <c r="F171" s="23">
        <f t="shared" si="20"/>
        <v>0</v>
      </c>
      <c r="G171" s="23">
        <f t="shared" si="23"/>
        <v>0</v>
      </c>
      <c r="H171" s="23">
        <f t="shared" si="24"/>
        <v>0</v>
      </c>
      <c r="I171" s="23">
        <f t="shared" si="21"/>
        <v>0</v>
      </c>
      <c r="J171" s="5"/>
      <c r="K171" s="5"/>
    </row>
    <row r="172" spans="1:11">
      <c r="A172" s="20">
        <f t="shared" si="22"/>
        <v>155</v>
      </c>
      <c r="B172" s="21">
        <f t="shared" si="18"/>
        <v>45992</v>
      </c>
      <c r="C172" s="23">
        <f t="shared" si="25"/>
        <v>0</v>
      </c>
      <c r="D172" s="23">
        <f t="shared" si="26"/>
        <v>188.71233644010937</v>
      </c>
      <c r="E172" s="34">
        <f t="shared" si="19"/>
        <v>0</v>
      </c>
      <c r="F172" s="23">
        <f t="shared" si="20"/>
        <v>0</v>
      </c>
      <c r="G172" s="23">
        <f t="shared" si="23"/>
        <v>0</v>
      </c>
      <c r="H172" s="23">
        <f t="shared" si="24"/>
        <v>0</v>
      </c>
      <c r="I172" s="23">
        <f t="shared" si="21"/>
        <v>0</v>
      </c>
      <c r="J172" s="5"/>
      <c r="K172" s="5"/>
    </row>
    <row r="173" spans="1:11">
      <c r="A173" s="20">
        <f t="shared" si="22"/>
        <v>156</v>
      </c>
      <c r="B173" s="21">
        <f t="shared" si="18"/>
        <v>46023</v>
      </c>
      <c r="C173" s="23">
        <f t="shared" si="25"/>
        <v>0</v>
      </c>
      <c r="D173" s="23">
        <f t="shared" si="26"/>
        <v>188.71233644010937</v>
      </c>
      <c r="E173" s="34">
        <f t="shared" si="19"/>
        <v>0</v>
      </c>
      <c r="F173" s="23">
        <f t="shared" si="20"/>
        <v>0</v>
      </c>
      <c r="G173" s="23">
        <f t="shared" si="23"/>
        <v>0</v>
      </c>
      <c r="H173" s="23">
        <f t="shared" si="24"/>
        <v>0</v>
      </c>
      <c r="I173" s="23">
        <f t="shared" si="21"/>
        <v>0</v>
      </c>
      <c r="J173" s="5"/>
      <c r="K173" s="5"/>
    </row>
    <row r="174" spans="1:11">
      <c r="A174" s="20">
        <f t="shared" si="22"/>
        <v>157</v>
      </c>
      <c r="B174" s="21">
        <f t="shared" si="18"/>
        <v>46054</v>
      </c>
      <c r="C174" s="23">
        <f t="shared" si="25"/>
        <v>0</v>
      </c>
      <c r="D174" s="23">
        <f t="shared" si="26"/>
        <v>188.71233644010937</v>
      </c>
      <c r="E174" s="34">
        <f t="shared" si="19"/>
        <v>0</v>
      </c>
      <c r="F174" s="23">
        <f t="shared" si="20"/>
        <v>0</v>
      </c>
      <c r="G174" s="23">
        <f t="shared" si="23"/>
        <v>0</v>
      </c>
      <c r="H174" s="23">
        <f t="shared" si="24"/>
        <v>0</v>
      </c>
      <c r="I174" s="23">
        <f t="shared" si="21"/>
        <v>0</v>
      </c>
      <c r="J174" s="5"/>
      <c r="K174" s="5"/>
    </row>
    <row r="175" spans="1:11">
      <c r="A175" s="20">
        <f t="shared" si="22"/>
        <v>158</v>
      </c>
      <c r="B175" s="21">
        <f t="shared" si="18"/>
        <v>46082</v>
      </c>
      <c r="C175" s="23">
        <f t="shared" si="25"/>
        <v>0</v>
      </c>
      <c r="D175" s="23">
        <f t="shared" si="26"/>
        <v>188.71233644010937</v>
      </c>
      <c r="E175" s="34">
        <f t="shared" si="19"/>
        <v>0</v>
      </c>
      <c r="F175" s="23">
        <f t="shared" si="20"/>
        <v>0</v>
      </c>
      <c r="G175" s="23">
        <f t="shared" si="23"/>
        <v>0</v>
      </c>
      <c r="H175" s="23">
        <f t="shared" si="24"/>
        <v>0</v>
      </c>
      <c r="I175" s="23">
        <f t="shared" si="21"/>
        <v>0</v>
      </c>
      <c r="J175" s="5"/>
      <c r="K175" s="5"/>
    </row>
    <row r="176" spans="1:11">
      <c r="A176" s="20">
        <f t="shared" si="22"/>
        <v>159</v>
      </c>
      <c r="B176" s="21">
        <f t="shared" si="18"/>
        <v>46113</v>
      </c>
      <c r="C176" s="23">
        <f t="shared" si="25"/>
        <v>0</v>
      </c>
      <c r="D176" s="23">
        <f t="shared" si="26"/>
        <v>188.71233644010937</v>
      </c>
      <c r="E176" s="34">
        <f t="shared" si="19"/>
        <v>0</v>
      </c>
      <c r="F176" s="23">
        <f t="shared" si="20"/>
        <v>0</v>
      </c>
      <c r="G176" s="23">
        <f t="shared" si="23"/>
        <v>0</v>
      </c>
      <c r="H176" s="23">
        <f t="shared" si="24"/>
        <v>0</v>
      </c>
      <c r="I176" s="23">
        <f t="shared" si="21"/>
        <v>0</v>
      </c>
      <c r="J176" s="5"/>
      <c r="K176" s="5"/>
    </row>
    <row r="177" spans="1:11">
      <c r="A177" s="20">
        <f t="shared" si="22"/>
        <v>160</v>
      </c>
      <c r="B177" s="21">
        <f t="shared" si="18"/>
        <v>46143</v>
      </c>
      <c r="C177" s="23">
        <f t="shared" si="25"/>
        <v>0</v>
      </c>
      <c r="D177" s="23">
        <f t="shared" si="26"/>
        <v>188.71233644010937</v>
      </c>
      <c r="E177" s="34">
        <f t="shared" si="19"/>
        <v>0</v>
      </c>
      <c r="F177" s="23">
        <f t="shared" si="20"/>
        <v>0</v>
      </c>
      <c r="G177" s="23">
        <f t="shared" si="23"/>
        <v>0</v>
      </c>
      <c r="H177" s="23">
        <f t="shared" si="24"/>
        <v>0</v>
      </c>
      <c r="I177" s="23">
        <f t="shared" si="21"/>
        <v>0</v>
      </c>
      <c r="J177" s="5"/>
      <c r="K177" s="5"/>
    </row>
    <row r="178" spans="1:11">
      <c r="A178" s="20">
        <f t="shared" si="22"/>
        <v>161</v>
      </c>
      <c r="B178" s="21">
        <f t="shared" si="18"/>
        <v>46174</v>
      </c>
      <c r="C178" s="23">
        <f t="shared" si="25"/>
        <v>0</v>
      </c>
      <c r="D178" s="23">
        <f t="shared" si="26"/>
        <v>188.71233644010937</v>
      </c>
      <c r="E178" s="34">
        <f t="shared" si="19"/>
        <v>0</v>
      </c>
      <c r="F178" s="23">
        <f t="shared" si="20"/>
        <v>0</v>
      </c>
      <c r="G178" s="23">
        <f t="shared" si="23"/>
        <v>0</v>
      </c>
      <c r="H178" s="23">
        <f t="shared" si="24"/>
        <v>0</v>
      </c>
      <c r="I178" s="23">
        <f t="shared" si="21"/>
        <v>0</v>
      </c>
      <c r="J178" s="5"/>
      <c r="K178" s="5"/>
    </row>
    <row r="179" spans="1:11">
      <c r="A179" s="20">
        <f t="shared" si="22"/>
        <v>162</v>
      </c>
      <c r="B179" s="21">
        <f t="shared" si="18"/>
        <v>46204</v>
      </c>
      <c r="C179" s="23">
        <f t="shared" si="25"/>
        <v>0</v>
      </c>
      <c r="D179" s="23">
        <f t="shared" si="26"/>
        <v>188.71233644010937</v>
      </c>
      <c r="E179" s="34">
        <f t="shared" si="19"/>
        <v>0</v>
      </c>
      <c r="F179" s="23">
        <f t="shared" si="20"/>
        <v>0</v>
      </c>
      <c r="G179" s="23">
        <f t="shared" si="23"/>
        <v>0</v>
      </c>
      <c r="H179" s="23">
        <f t="shared" si="24"/>
        <v>0</v>
      </c>
      <c r="I179" s="23">
        <f t="shared" si="21"/>
        <v>0</v>
      </c>
      <c r="J179" s="5"/>
      <c r="K179" s="5"/>
    </row>
    <row r="180" spans="1:11">
      <c r="A180" s="20">
        <f t="shared" si="22"/>
        <v>163</v>
      </c>
      <c r="B180" s="21">
        <f t="shared" si="18"/>
        <v>46235</v>
      </c>
      <c r="C180" s="23">
        <f t="shared" si="25"/>
        <v>0</v>
      </c>
      <c r="D180" s="23">
        <f t="shared" si="26"/>
        <v>188.71233644010937</v>
      </c>
      <c r="E180" s="34">
        <f t="shared" si="19"/>
        <v>0</v>
      </c>
      <c r="F180" s="23">
        <f t="shared" si="20"/>
        <v>0</v>
      </c>
      <c r="G180" s="23">
        <f t="shared" si="23"/>
        <v>0</v>
      </c>
      <c r="H180" s="23">
        <f t="shared" si="24"/>
        <v>0</v>
      </c>
      <c r="I180" s="23">
        <f t="shared" si="21"/>
        <v>0</v>
      </c>
      <c r="J180" s="5"/>
      <c r="K180" s="5"/>
    </row>
    <row r="181" spans="1:11">
      <c r="A181" s="20">
        <f t="shared" si="22"/>
        <v>164</v>
      </c>
      <c r="B181" s="21">
        <f t="shared" si="18"/>
        <v>46266</v>
      </c>
      <c r="C181" s="23">
        <f t="shared" si="25"/>
        <v>0</v>
      </c>
      <c r="D181" s="23">
        <f t="shared" si="26"/>
        <v>188.71233644010937</v>
      </c>
      <c r="E181" s="34">
        <f t="shared" si="19"/>
        <v>0</v>
      </c>
      <c r="F181" s="23">
        <f t="shared" si="20"/>
        <v>0</v>
      </c>
      <c r="G181" s="23">
        <f t="shared" si="23"/>
        <v>0</v>
      </c>
      <c r="H181" s="23">
        <f t="shared" si="24"/>
        <v>0</v>
      </c>
      <c r="I181" s="23">
        <f t="shared" si="21"/>
        <v>0</v>
      </c>
      <c r="J181" s="5"/>
      <c r="K181" s="5"/>
    </row>
    <row r="182" spans="1:11">
      <c r="A182" s="20">
        <f t="shared" si="22"/>
        <v>165</v>
      </c>
      <c r="B182" s="21">
        <f t="shared" si="18"/>
        <v>46296</v>
      </c>
      <c r="C182" s="23">
        <f t="shared" si="25"/>
        <v>0</v>
      </c>
      <c r="D182" s="23">
        <f t="shared" si="26"/>
        <v>188.71233644010937</v>
      </c>
      <c r="E182" s="34">
        <f t="shared" si="19"/>
        <v>0</v>
      </c>
      <c r="F182" s="23">
        <f t="shared" si="20"/>
        <v>0</v>
      </c>
      <c r="G182" s="23">
        <f t="shared" si="23"/>
        <v>0</v>
      </c>
      <c r="H182" s="23">
        <f t="shared" si="24"/>
        <v>0</v>
      </c>
      <c r="I182" s="23">
        <f t="shared" si="21"/>
        <v>0</v>
      </c>
      <c r="J182" s="5"/>
      <c r="K182" s="5"/>
    </row>
    <row r="183" spans="1:11">
      <c r="A183" s="20">
        <f t="shared" si="22"/>
        <v>166</v>
      </c>
      <c r="B183" s="21">
        <f t="shared" si="18"/>
        <v>46327</v>
      </c>
      <c r="C183" s="23">
        <f t="shared" si="25"/>
        <v>0</v>
      </c>
      <c r="D183" s="23">
        <f t="shared" si="26"/>
        <v>188.71233644010937</v>
      </c>
      <c r="E183" s="34">
        <f t="shared" si="19"/>
        <v>0</v>
      </c>
      <c r="F183" s="23">
        <f t="shared" si="20"/>
        <v>0</v>
      </c>
      <c r="G183" s="23">
        <f t="shared" si="23"/>
        <v>0</v>
      </c>
      <c r="H183" s="23">
        <f t="shared" si="24"/>
        <v>0</v>
      </c>
      <c r="I183" s="23">
        <f t="shared" si="21"/>
        <v>0</v>
      </c>
      <c r="J183" s="5"/>
      <c r="K183" s="5"/>
    </row>
    <row r="184" spans="1:11">
      <c r="A184" s="20">
        <f t="shared" si="22"/>
        <v>167</v>
      </c>
      <c r="B184" s="21">
        <f t="shared" si="18"/>
        <v>46357</v>
      </c>
      <c r="C184" s="23">
        <f t="shared" si="25"/>
        <v>0</v>
      </c>
      <c r="D184" s="23">
        <f t="shared" si="26"/>
        <v>188.71233644010937</v>
      </c>
      <c r="E184" s="34">
        <f t="shared" si="19"/>
        <v>0</v>
      </c>
      <c r="F184" s="23">
        <f t="shared" si="20"/>
        <v>0</v>
      </c>
      <c r="G184" s="23">
        <f t="shared" si="23"/>
        <v>0</v>
      </c>
      <c r="H184" s="23">
        <f t="shared" si="24"/>
        <v>0</v>
      </c>
      <c r="I184" s="23">
        <f t="shared" si="21"/>
        <v>0</v>
      </c>
      <c r="J184" s="5"/>
      <c r="K184" s="5"/>
    </row>
    <row r="185" spans="1:11">
      <c r="A185" s="20">
        <f t="shared" si="22"/>
        <v>168</v>
      </c>
      <c r="B185" s="21">
        <f t="shared" si="18"/>
        <v>46388</v>
      </c>
      <c r="C185" s="23">
        <f t="shared" si="25"/>
        <v>0</v>
      </c>
      <c r="D185" s="23">
        <f t="shared" si="26"/>
        <v>188.71233644010937</v>
      </c>
      <c r="E185" s="34">
        <f t="shared" si="19"/>
        <v>0</v>
      </c>
      <c r="F185" s="23">
        <f t="shared" si="20"/>
        <v>0</v>
      </c>
      <c r="G185" s="23">
        <f t="shared" si="23"/>
        <v>0</v>
      </c>
      <c r="H185" s="23">
        <f t="shared" si="24"/>
        <v>0</v>
      </c>
      <c r="I185" s="23">
        <f t="shared" si="21"/>
        <v>0</v>
      </c>
      <c r="J185" s="5"/>
      <c r="K185" s="5"/>
    </row>
    <row r="186" spans="1:11">
      <c r="A186" s="20">
        <f t="shared" si="22"/>
        <v>169</v>
      </c>
      <c r="B186" s="21">
        <f t="shared" si="18"/>
        <v>46419</v>
      </c>
      <c r="C186" s="23">
        <f t="shared" si="25"/>
        <v>0</v>
      </c>
      <c r="D186" s="23">
        <f t="shared" si="26"/>
        <v>188.71233644010937</v>
      </c>
      <c r="E186" s="34">
        <f t="shared" si="19"/>
        <v>0</v>
      </c>
      <c r="F186" s="23">
        <f t="shared" si="20"/>
        <v>0</v>
      </c>
      <c r="G186" s="23">
        <f t="shared" si="23"/>
        <v>0</v>
      </c>
      <c r="H186" s="23">
        <f t="shared" si="24"/>
        <v>0</v>
      </c>
      <c r="I186" s="23">
        <f t="shared" si="21"/>
        <v>0</v>
      </c>
      <c r="J186" s="5"/>
      <c r="K186" s="5"/>
    </row>
    <row r="187" spans="1:11">
      <c r="A187" s="20">
        <f t="shared" si="22"/>
        <v>170</v>
      </c>
      <c r="B187" s="21">
        <f t="shared" si="18"/>
        <v>46447</v>
      </c>
      <c r="C187" s="23">
        <f t="shared" si="25"/>
        <v>0</v>
      </c>
      <c r="D187" s="23">
        <f t="shared" si="26"/>
        <v>188.71233644010937</v>
      </c>
      <c r="E187" s="34">
        <f t="shared" si="19"/>
        <v>0</v>
      </c>
      <c r="F187" s="23">
        <f t="shared" si="20"/>
        <v>0</v>
      </c>
      <c r="G187" s="23">
        <f t="shared" si="23"/>
        <v>0</v>
      </c>
      <c r="H187" s="23">
        <f t="shared" si="24"/>
        <v>0</v>
      </c>
      <c r="I187" s="23">
        <f t="shared" si="21"/>
        <v>0</v>
      </c>
      <c r="J187" s="5"/>
      <c r="K187" s="5"/>
    </row>
    <row r="188" spans="1:11">
      <c r="A188" s="20">
        <f t="shared" si="22"/>
        <v>171</v>
      </c>
      <c r="B188" s="21">
        <f t="shared" si="18"/>
        <v>46478</v>
      </c>
      <c r="C188" s="23">
        <f t="shared" si="25"/>
        <v>0</v>
      </c>
      <c r="D188" s="23">
        <f t="shared" si="26"/>
        <v>188.71233644010937</v>
      </c>
      <c r="E188" s="34">
        <f t="shared" si="19"/>
        <v>0</v>
      </c>
      <c r="F188" s="23">
        <f t="shared" si="20"/>
        <v>0</v>
      </c>
      <c r="G188" s="23">
        <f t="shared" si="23"/>
        <v>0</v>
      </c>
      <c r="H188" s="23">
        <f t="shared" si="24"/>
        <v>0</v>
      </c>
      <c r="I188" s="23">
        <f t="shared" si="21"/>
        <v>0</v>
      </c>
      <c r="J188" s="5"/>
      <c r="K188" s="5"/>
    </row>
    <row r="189" spans="1:11">
      <c r="A189" s="20">
        <f t="shared" si="22"/>
        <v>172</v>
      </c>
      <c r="B189" s="21">
        <f t="shared" si="18"/>
        <v>46508</v>
      </c>
      <c r="C189" s="23">
        <f t="shared" si="25"/>
        <v>0</v>
      </c>
      <c r="D189" s="23">
        <f t="shared" si="26"/>
        <v>188.71233644010937</v>
      </c>
      <c r="E189" s="34">
        <f t="shared" si="19"/>
        <v>0</v>
      </c>
      <c r="F189" s="23">
        <f t="shared" si="20"/>
        <v>0</v>
      </c>
      <c r="G189" s="23">
        <f t="shared" si="23"/>
        <v>0</v>
      </c>
      <c r="H189" s="23">
        <f t="shared" si="24"/>
        <v>0</v>
      </c>
      <c r="I189" s="23">
        <f t="shared" si="21"/>
        <v>0</v>
      </c>
      <c r="J189" s="5"/>
      <c r="K189" s="5"/>
    </row>
    <row r="190" spans="1:11">
      <c r="A190" s="20">
        <f t="shared" si="22"/>
        <v>173</v>
      </c>
      <c r="B190" s="21">
        <f t="shared" si="18"/>
        <v>46539</v>
      </c>
      <c r="C190" s="23">
        <f t="shared" si="25"/>
        <v>0</v>
      </c>
      <c r="D190" s="23">
        <f t="shared" si="26"/>
        <v>188.71233644010937</v>
      </c>
      <c r="E190" s="34">
        <f t="shared" si="19"/>
        <v>0</v>
      </c>
      <c r="F190" s="23">
        <f t="shared" si="20"/>
        <v>0</v>
      </c>
      <c r="G190" s="23">
        <f t="shared" si="23"/>
        <v>0</v>
      </c>
      <c r="H190" s="23">
        <f t="shared" si="24"/>
        <v>0</v>
      </c>
      <c r="I190" s="23">
        <f t="shared" si="21"/>
        <v>0</v>
      </c>
      <c r="J190" s="5"/>
      <c r="K190" s="5"/>
    </row>
    <row r="191" spans="1:11">
      <c r="A191" s="20">
        <f t="shared" si="22"/>
        <v>174</v>
      </c>
      <c r="B191" s="21">
        <f t="shared" si="18"/>
        <v>46569</v>
      </c>
      <c r="C191" s="23">
        <f t="shared" si="25"/>
        <v>0</v>
      </c>
      <c r="D191" s="23">
        <f t="shared" si="26"/>
        <v>188.71233644010937</v>
      </c>
      <c r="E191" s="34">
        <f t="shared" si="19"/>
        <v>0</v>
      </c>
      <c r="F191" s="23">
        <f t="shared" si="20"/>
        <v>0</v>
      </c>
      <c r="G191" s="23">
        <f t="shared" si="23"/>
        <v>0</v>
      </c>
      <c r="H191" s="23">
        <f t="shared" si="24"/>
        <v>0</v>
      </c>
      <c r="I191" s="23">
        <f t="shared" si="21"/>
        <v>0</v>
      </c>
      <c r="J191" s="5"/>
      <c r="K191" s="5"/>
    </row>
    <row r="192" spans="1:11">
      <c r="A192" s="20">
        <f t="shared" si="22"/>
        <v>175</v>
      </c>
      <c r="B192" s="21">
        <f t="shared" si="18"/>
        <v>46600</v>
      </c>
      <c r="C192" s="23">
        <f t="shared" si="25"/>
        <v>0</v>
      </c>
      <c r="D192" s="23">
        <f t="shared" si="26"/>
        <v>188.71233644010937</v>
      </c>
      <c r="E192" s="34">
        <f t="shared" si="19"/>
        <v>0</v>
      </c>
      <c r="F192" s="23">
        <f t="shared" si="20"/>
        <v>0</v>
      </c>
      <c r="G192" s="23">
        <f t="shared" si="23"/>
        <v>0</v>
      </c>
      <c r="H192" s="23">
        <f t="shared" si="24"/>
        <v>0</v>
      </c>
      <c r="I192" s="23">
        <f t="shared" si="21"/>
        <v>0</v>
      </c>
      <c r="J192" s="5"/>
      <c r="K192" s="5"/>
    </row>
    <row r="193" spans="1:11">
      <c r="A193" s="20">
        <f t="shared" si="22"/>
        <v>176</v>
      </c>
      <c r="B193" s="21">
        <f t="shared" si="18"/>
        <v>46631</v>
      </c>
      <c r="C193" s="23">
        <f t="shared" si="25"/>
        <v>0</v>
      </c>
      <c r="D193" s="23">
        <f t="shared" si="26"/>
        <v>188.71233644010937</v>
      </c>
      <c r="E193" s="34">
        <f t="shared" si="19"/>
        <v>0</v>
      </c>
      <c r="F193" s="23">
        <f t="shared" si="20"/>
        <v>0</v>
      </c>
      <c r="G193" s="23">
        <f t="shared" si="23"/>
        <v>0</v>
      </c>
      <c r="H193" s="23">
        <f t="shared" si="24"/>
        <v>0</v>
      </c>
      <c r="I193" s="23">
        <f t="shared" si="21"/>
        <v>0</v>
      </c>
      <c r="J193" s="5"/>
      <c r="K193" s="5"/>
    </row>
    <row r="194" spans="1:11">
      <c r="A194" s="20">
        <f t="shared" si="22"/>
        <v>177</v>
      </c>
      <c r="B194" s="21">
        <f t="shared" si="18"/>
        <v>46661</v>
      </c>
      <c r="C194" s="23">
        <f t="shared" si="25"/>
        <v>0</v>
      </c>
      <c r="D194" s="23">
        <f t="shared" si="26"/>
        <v>188.71233644010937</v>
      </c>
      <c r="E194" s="34">
        <f t="shared" si="19"/>
        <v>0</v>
      </c>
      <c r="F194" s="23">
        <f t="shared" si="20"/>
        <v>0</v>
      </c>
      <c r="G194" s="23">
        <f t="shared" si="23"/>
        <v>0</v>
      </c>
      <c r="H194" s="23">
        <f t="shared" si="24"/>
        <v>0</v>
      </c>
      <c r="I194" s="23">
        <f t="shared" si="21"/>
        <v>0</v>
      </c>
      <c r="J194" s="5"/>
      <c r="K194" s="5"/>
    </row>
    <row r="195" spans="1:11">
      <c r="A195" s="20">
        <f t="shared" si="22"/>
        <v>178</v>
      </c>
      <c r="B195" s="21">
        <f t="shared" si="18"/>
        <v>46692</v>
      </c>
      <c r="C195" s="23">
        <f t="shared" si="25"/>
        <v>0</v>
      </c>
      <c r="D195" s="23">
        <f t="shared" si="26"/>
        <v>188.71233644010937</v>
      </c>
      <c r="E195" s="34">
        <f t="shared" si="19"/>
        <v>0</v>
      </c>
      <c r="F195" s="23">
        <f t="shared" si="20"/>
        <v>0</v>
      </c>
      <c r="G195" s="23">
        <f t="shared" si="23"/>
        <v>0</v>
      </c>
      <c r="H195" s="23">
        <f t="shared" si="24"/>
        <v>0</v>
      </c>
      <c r="I195" s="23">
        <f t="shared" si="21"/>
        <v>0</v>
      </c>
      <c r="J195" s="5"/>
      <c r="K195" s="5"/>
    </row>
    <row r="196" spans="1:11">
      <c r="A196" s="20">
        <f t="shared" si="22"/>
        <v>179</v>
      </c>
      <c r="B196" s="21">
        <f t="shared" si="18"/>
        <v>46722</v>
      </c>
      <c r="C196" s="23">
        <f t="shared" si="25"/>
        <v>0</v>
      </c>
      <c r="D196" s="23">
        <f t="shared" si="26"/>
        <v>188.71233644010937</v>
      </c>
      <c r="E196" s="34">
        <f t="shared" si="19"/>
        <v>0</v>
      </c>
      <c r="F196" s="23">
        <f t="shared" si="20"/>
        <v>0</v>
      </c>
      <c r="G196" s="23">
        <f t="shared" si="23"/>
        <v>0</v>
      </c>
      <c r="H196" s="23">
        <f t="shared" si="24"/>
        <v>0</v>
      </c>
      <c r="I196" s="23">
        <f t="shared" si="21"/>
        <v>0</v>
      </c>
      <c r="J196" s="5"/>
      <c r="K196" s="5"/>
    </row>
    <row r="197" spans="1:11">
      <c r="A197" s="20">
        <f t="shared" si="22"/>
        <v>180</v>
      </c>
      <c r="B197" s="21">
        <f t="shared" si="18"/>
        <v>46753</v>
      </c>
      <c r="C197" s="23">
        <f t="shared" si="25"/>
        <v>0</v>
      </c>
      <c r="D197" s="23">
        <f t="shared" si="26"/>
        <v>188.71233644010937</v>
      </c>
      <c r="E197" s="34">
        <f t="shared" si="19"/>
        <v>0</v>
      </c>
      <c r="F197" s="23">
        <f t="shared" si="20"/>
        <v>0</v>
      </c>
      <c r="G197" s="23">
        <f t="shared" si="23"/>
        <v>0</v>
      </c>
      <c r="H197" s="23">
        <f t="shared" si="24"/>
        <v>0</v>
      </c>
      <c r="I197" s="23">
        <f t="shared" si="21"/>
        <v>0</v>
      </c>
      <c r="J197" s="5"/>
      <c r="K197" s="5"/>
    </row>
    <row r="198" spans="1:11">
      <c r="A198" s="20">
        <f t="shared" si="22"/>
        <v>181</v>
      </c>
      <c r="B198" s="21">
        <f t="shared" si="18"/>
        <v>46784</v>
      </c>
      <c r="C198" s="23">
        <f t="shared" si="25"/>
        <v>0</v>
      </c>
      <c r="D198" s="23">
        <f t="shared" si="26"/>
        <v>188.71233644010937</v>
      </c>
      <c r="E198" s="34">
        <f t="shared" si="19"/>
        <v>0</v>
      </c>
      <c r="F198" s="23">
        <f t="shared" si="20"/>
        <v>0</v>
      </c>
      <c r="G198" s="23">
        <f t="shared" si="23"/>
        <v>0</v>
      </c>
      <c r="H198" s="23">
        <f t="shared" si="24"/>
        <v>0</v>
      </c>
      <c r="I198" s="23">
        <f t="shared" si="21"/>
        <v>0</v>
      </c>
      <c r="J198" s="5"/>
      <c r="K198" s="5"/>
    </row>
    <row r="199" spans="1:11">
      <c r="A199" s="20">
        <f t="shared" si="22"/>
        <v>182</v>
      </c>
      <c r="B199" s="21">
        <f t="shared" si="18"/>
        <v>46813</v>
      </c>
      <c r="C199" s="23">
        <f t="shared" si="25"/>
        <v>0</v>
      </c>
      <c r="D199" s="23">
        <f t="shared" si="26"/>
        <v>188.71233644010937</v>
      </c>
      <c r="E199" s="34">
        <f t="shared" si="19"/>
        <v>0</v>
      </c>
      <c r="F199" s="23">
        <f t="shared" si="20"/>
        <v>0</v>
      </c>
      <c r="G199" s="23">
        <f t="shared" si="23"/>
        <v>0</v>
      </c>
      <c r="H199" s="23">
        <f t="shared" si="24"/>
        <v>0</v>
      </c>
      <c r="I199" s="23">
        <f t="shared" si="21"/>
        <v>0</v>
      </c>
      <c r="J199" s="5"/>
      <c r="K199" s="5"/>
    </row>
    <row r="200" spans="1:11">
      <c r="A200" s="20">
        <f t="shared" si="22"/>
        <v>183</v>
      </c>
      <c r="B200" s="21">
        <f t="shared" si="18"/>
        <v>46844</v>
      </c>
      <c r="C200" s="23">
        <f t="shared" si="25"/>
        <v>0</v>
      </c>
      <c r="D200" s="23">
        <f t="shared" si="26"/>
        <v>188.71233644010937</v>
      </c>
      <c r="E200" s="34">
        <f t="shared" si="19"/>
        <v>0</v>
      </c>
      <c r="F200" s="23">
        <f t="shared" si="20"/>
        <v>0</v>
      </c>
      <c r="G200" s="23">
        <f t="shared" si="23"/>
        <v>0</v>
      </c>
      <c r="H200" s="23">
        <f t="shared" si="24"/>
        <v>0</v>
      </c>
      <c r="I200" s="23">
        <f t="shared" si="21"/>
        <v>0</v>
      </c>
      <c r="J200" s="5"/>
      <c r="K200" s="5"/>
    </row>
    <row r="201" spans="1:11">
      <c r="A201" s="20">
        <f t="shared" si="22"/>
        <v>184</v>
      </c>
      <c r="B201" s="21">
        <f t="shared" si="18"/>
        <v>46874</v>
      </c>
      <c r="C201" s="23">
        <f t="shared" si="25"/>
        <v>0</v>
      </c>
      <c r="D201" s="23">
        <f t="shared" si="26"/>
        <v>188.71233644010937</v>
      </c>
      <c r="E201" s="34">
        <f t="shared" si="19"/>
        <v>0</v>
      </c>
      <c r="F201" s="23">
        <f t="shared" si="20"/>
        <v>0</v>
      </c>
      <c r="G201" s="23">
        <f t="shared" si="23"/>
        <v>0</v>
      </c>
      <c r="H201" s="23">
        <f t="shared" si="24"/>
        <v>0</v>
      </c>
      <c r="I201" s="23">
        <f t="shared" si="21"/>
        <v>0</v>
      </c>
      <c r="J201" s="5"/>
      <c r="K201" s="5"/>
    </row>
    <row r="202" spans="1:11">
      <c r="A202" s="20">
        <f t="shared" si="22"/>
        <v>185</v>
      </c>
      <c r="B202" s="21">
        <f t="shared" si="18"/>
        <v>46905</v>
      </c>
      <c r="C202" s="23">
        <f t="shared" si="25"/>
        <v>0</v>
      </c>
      <c r="D202" s="23">
        <f t="shared" si="26"/>
        <v>188.71233644010937</v>
      </c>
      <c r="E202" s="34">
        <f t="shared" si="19"/>
        <v>0</v>
      </c>
      <c r="F202" s="23">
        <f t="shared" si="20"/>
        <v>0</v>
      </c>
      <c r="G202" s="23">
        <f t="shared" si="23"/>
        <v>0</v>
      </c>
      <c r="H202" s="23">
        <f t="shared" si="24"/>
        <v>0</v>
      </c>
      <c r="I202" s="23">
        <f t="shared" si="21"/>
        <v>0</v>
      </c>
      <c r="J202" s="5"/>
      <c r="K202" s="5"/>
    </row>
    <row r="203" spans="1:11">
      <c r="A203" s="20">
        <f t="shared" si="22"/>
        <v>186</v>
      </c>
      <c r="B203" s="21">
        <f t="shared" si="18"/>
        <v>46935</v>
      </c>
      <c r="C203" s="23">
        <f t="shared" si="25"/>
        <v>0</v>
      </c>
      <c r="D203" s="23">
        <f t="shared" si="26"/>
        <v>188.71233644010937</v>
      </c>
      <c r="E203" s="34">
        <f t="shared" si="19"/>
        <v>0</v>
      </c>
      <c r="F203" s="23">
        <f t="shared" si="20"/>
        <v>0</v>
      </c>
      <c r="G203" s="23">
        <f t="shared" si="23"/>
        <v>0</v>
      </c>
      <c r="H203" s="23">
        <f t="shared" si="24"/>
        <v>0</v>
      </c>
      <c r="I203" s="23">
        <f t="shared" si="21"/>
        <v>0</v>
      </c>
      <c r="J203" s="5"/>
      <c r="K203" s="5"/>
    </row>
    <row r="204" spans="1:11">
      <c r="A204" s="20">
        <f t="shared" si="22"/>
        <v>187</v>
      </c>
      <c r="B204" s="21">
        <f t="shared" si="18"/>
        <v>46966</v>
      </c>
      <c r="C204" s="23">
        <f t="shared" si="25"/>
        <v>0</v>
      </c>
      <c r="D204" s="23">
        <f t="shared" si="26"/>
        <v>188.71233644010937</v>
      </c>
      <c r="E204" s="34">
        <f t="shared" si="19"/>
        <v>0</v>
      </c>
      <c r="F204" s="23">
        <f t="shared" si="20"/>
        <v>0</v>
      </c>
      <c r="G204" s="23">
        <f t="shared" si="23"/>
        <v>0</v>
      </c>
      <c r="H204" s="23">
        <f t="shared" si="24"/>
        <v>0</v>
      </c>
      <c r="I204" s="23">
        <f t="shared" si="21"/>
        <v>0</v>
      </c>
      <c r="J204" s="5"/>
      <c r="K204" s="5"/>
    </row>
    <row r="205" spans="1:11">
      <c r="A205" s="20">
        <f t="shared" si="22"/>
        <v>188</v>
      </c>
      <c r="B205" s="21">
        <f t="shared" si="18"/>
        <v>46997</v>
      </c>
      <c r="C205" s="23">
        <f t="shared" si="25"/>
        <v>0</v>
      </c>
      <c r="D205" s="23">
        <f t="shared" si="26"/>
        <v>188.71233644010937</v>
      </c>
      <c r="E205" s="34">
        <f t="shared" si="19"/>
        <v>0</v>
      </c>
      <c r="F205" s="23">
        <f t="shared" si="20"/>
        <v>0</v>
      </c>
      <c r="G205" s="23">
        <f t="shared" si="23"/>
        <v>0</v>
      </c>
      <c r="H205" s="23">
        <f t="shared" si="24"/>
        <v>0</v>
      </c>
      <c r="I205" s="23">
        <f t="shared" si="21"/>
        <v>0</v>
      </c>
      <c r="J205" s="5"/>
      <c r="K205" s="5"/>
    </row>
    <row r="206" spans="1:11">
      <c r="A206" s="20">
        <f t="shared" si="22"/>
        <v>189</v>
      </c>
      <c r="B206" s="21">
        <f t="shared" si="18"/>
        <v>47027</v>
      </c>
      <c r="C206" s="23">
        <f t="shared" si="25"/>
        <v>0</v>
      </c>
      <c r="D206" s="23">
        <f t="shared" si="26"/>
        <v>188.71233644010937</v>
      </c>
      <c r="E206" s="34">
        <f t="shared" si="19"/>
        <v>0</v>
      </c>
      <c r="F206" s="23">
        <f t="shared" si="20"/>
        <v>0</v>
      </c>
      <c r="G206" s="23">
        <f t="shared" si="23"/>
        <v>0</v>
      </c>
      <c r="H206" s="23">
        <f t="shared" si="24"/>
        <v>0</v>
      </c>
      <c r="I206" s="23">
        <f t="shared" si="21"/>
        <v>0</v>
      </c>
      <c r="J206" s="5"/>
      <c r="K206" s="5"/>
    </row>
    <row r="207" spans="1:11">
      <c r="A207" s="20">
        <f t="shared" si="22"/>
        <v>190</v>
      </c>
      <c r="B207" s="21">
        <f t="shared" si="18"/>
        <v>47058</v>
      </c>
      <c r="C207" s="23">
        <f t="shared" si="25"/>
        <v>0</v>
      </c>
      <c r="D207" s="23">
        <f t="shared" si="26"/>
        <v>188.71233644010937</v>
      </c>
      <c r="E207" s="34">
        <f t="shared" si="19"/>
        <v>0</v>
      </c>
      <c r="F207" s="23">
        <f t="shared" si="20"/>
        <v>0</v>
      </c>
      <c r="G207" s="23">
        <f t="shared" si="23"/>
        <v>0</v>
      </c>
      <c r="H207" s="23">
        <f t="shared" si="24"/>
        <v>0</v>
      </c>
      <c r="I207" s="23">
        <f t="shared" si="21"/>
        <v>0</v>
      </c>
      <c r="J207" s="5"/>
      <c r="K207" s="5"/>
    </row>
    <row r="208" spans="1:11">
      <c r="A208" s="20">
        <f t="shared" si="22"/>
        <v>191</v>
      </c>
      <c r="B208" s="21">
        <f t="shared" si="18"/>
        <v>47088</v>
      </c>
      <c r="C208" s="23">
        <f t="shared" si="25"/>
        <v>0</v>
      </c>
      <c r="D208" s="23">
        <f t="shared" si="26"/>
        <v>188.71233644010937</v>
      </c>
      <c r="E208" s="34">
        <f t="shared" si="19"/>
        <v>0</v>
      </c>
      <c r="F208" s="23">
        <f t="shared" si="20"/>
        <v>0</v>
      </c>
      <c r="G208" s="23">
        <f t="shared" si="23"/>
        <v>0</v>
      </c>
      <c r="H208" s="23">
        <f t="shared" si="24"/>
        <v>0</v>
      </c>
      <c r="I208" s="23">
        <f t="shared" si="21"/>
        <v>0</v>
      </c>
      <c r="J208" s="5"/>
      <c r="K208" s="5"/>
    </row>
    <row r="209" spans="1:11">
      <c r="A209" s="20">
        <f t="shared" si="22"/>
        <v>192</v>
      </c>
      <c r="B209" s="21">
        <f t="shared" si="18"/>
        <v>47119</v>
      </c>
      <c r="C209" s="23">
        <f t="shared" si="25"/>
        <v>0</v>
      </c>
      <c r="D209" s="23">
        <f t="shared" si="26"/>
        <v>188.71233644010937</v>
      </c>
      <c r="E209" s="34">
        <f t="shared" si="19"/>
        <v>0</v>
      </c>
      <c r="F209" s="23">
        <f t="shared" si="20"/>
        <v>0</v>
      </c>
      <c r="G209" s="23">
        <f t="shared" si="23"/>
        <v>0</v>
      </c>
      <c r="H209" s="23">
        <f t="shared" si="24"/>
        <v>0</v>
      </c>
      <c r="I209" s="23">
        <f t="shared" si="21"/>
        <v>0</v>
      </c>
      <c r="J209" s="5"/>
      <c r="K209" s="5"/>
    </row>
    <row r="210" spans="1:11">
      <c r="A210" s="20">
        <f t="shared" si="22"/>
        <v>193</v>
      </c>
      <c r="B210" s="21">
        <f t="shared" ref="B210:B273" si="27">IF(Pay_Num&lt;&gt;"",DATE(YEAR(Loan_Start),MONTH(Loan_Start)+(Pay_Num)*12/Num_Pmt_Per_Year,DAY(Loan_Start)),"")</f>
        <v>47150</v>
      </c>
      <c r="C210" s="23">
        <f t="shared" si="25"/>
        <v>0</v>
      </c>
      <c r="D210" s="23">
        <f t="shared" si="26"/>
        <v>188.71233644010937</v>
      </c>
      <c r="E210" s="34">
        <f t="shared" ref="E210:E273" si="28">IF(AND(Pay_Num&lt;&gt;"",Sched_Pay+Scheduled_Extra_Payments&lt;Beg_Bal),Scheduled_Extra_Payments,IF(AND(Pay_Num&lt;&gt;"",Beg_Bal-Sched_Pay&gt;0),Beg_Bal-Sched_Pay,IF(Pay_Num&lt;&gt;"",0,"")))</f>
        <v>0</v>
      </c>
      <c r="F210" s="23">
        <f t="shared" ref="F210:F273" si="29">IF(AND(Pay_Num&lt;&gt;"",Sched_Pay+Extra_Pay&lt;Beg_Bal),Sched_Pay+Extra_Pay,IF(Pay_Num&lt;&gt;"",Beg_Bal,""))</f>
        <v>0</v>
      </c>
      <c r="G210" s="23">
        <f t="shared" si="23"/>
        <v>0</v>
      </c>
      <c r="H210" s="23">
        <f t="shared" si="24"/>
        <v>0</v>
      </c>
      <c r="I210" s="23">
        <f t="shared" ref="I210:I273" si="30">IF(AND(Pay_Num&lt;&gt;"",Sched_Pay+Extra_Pay&lt;Beg_Bal),Beg_Bal-Princ,IF(Pay_Num&lt;&gt;"",0,""))</f>
        <v>0</v>
      </c>
      <c r="J210" s="5"/>
      <c r="K210" s="5"/>
    </row>
    <row r="211" spans="1:11">
      <c r="A211" s="20">
        <f t="shared" ref="A211:A274" si="31">IF(Values_Entered,A210+1,"")</f>
        <v>194</v>
      </c>
      <c r="B211" s="21">
        <f t="shared" si="27"/>
        <v>47178</v>
      </c>
      <c r="C211" s="23">
        <f t="shared" si="25"/>
        <v>0</v>
      </c>
      <c r="D211" s="23">
        <f t="shared" si="26"/>
        <v>188.71233644010937</v>
      </c>
      <c r="E211" s="34">
        <f t="shared" si="28"/>
        <v>0</v>
      </c>
      <c r="F211" s="23">
        <f t="shared" si="29"/>
        <v>0</v>
      </c>
      <c r="G211" s="23">
        <f t="shared" ref="G211:G274" si="32">IF(Pay_Num&lt;&gt;"",Total_Pay-Int,"")</f>
        <v>0</v>
      </c>
      <c r="H211" s="23">
        <f t="shared" ref="H211:H274" si="33">IF(Pay_Num&lt;&gt;"",Beg_Bal*Interest_Rate/Num_Pmt_Per_Year,"")</f>
        <v>0</v>
      </c>
      <c r="I211" s="23">
        <f t="shared" si="30"/>
        <v>0</v>
      </c>
      <c r="J211" s="5"/>
      <c r="K211" s="5"/>
    </row>
    <row r="212" spans="1:11">
      <c r="A212" s="20">
        <f t="shared" si="31"/>
        <v>195</v>
      </c>
      <c r="B212" s="21">
        <f t="shared" si="27"/>
        <v>47209</v>
      </c>
      <c r="C212" s="23">
        <f t="shared" ref="C212:C275" si="34">IF(Pay_Num&lt;&gt;"",I211,"")</f>
        <v>0</v>
      </c>
      <c r="D212" s="23">
        <f t="shared" ref="D212:D275" si="35">IF(Pay_Num&lt;&gt;"",Scheduled_Monthly_Payment,"")</f>
        <v>188.71233644010937</v>
      </c>
      <c r="E212" s="34">
        <f t="shared" si="28"/>
        <v>0</v>
      </c>
      <c r="F212" s="23">
        <f t="shared" si="29"/>
        <v>0</v>
      </c>
      <c r="G212" s="23">
        <f t="shared" si="32"/>
        <v>0</v>
      </c>
      <c r="H212" s="23">
        <f t="shared" si="33"/>
        <v>0</v>
      </c>
      <c r="I212" s="23">
        <f t="shared" si="30"/>
        <v>0</v>
      </c>
      <c r="J212" s="5"/>
      <c r="K212" s="5"/>
    </row>
    <row r="213" spans="1:11">
      <c r="A213" s="20">
        <f t="shared" si="31"/>
        <v>196</v>
      </c>
      <c r="B213" s="21">
        <f t="shared" si="27"/>
        <v>47239</v>
      </c>
      <c r="C213" s="23">
        <f t="shared" si="34"/>
        <v>0</v>
      </c>
      <c r="D213" s="23">
        <f t="shared" si="35"/>
        <v>188.71233644010937</v>
      </c>
      <c r="E213" s="34">
        <f t="shared" si="28"/>
        <v>0</v>
      </c>
      <c r="F213" s="23">
        <f t="shared" si="29"/>
        <v>0</v>
      </c>
      <c r="G213" s="23">
        <f t="shared" si="32"/>
        <v>0</v>
      </c>
      <c r="H213" s="23">
        <f t="shared" si="33"/>
        <v>0</v>
      </c>
      <c r="I213" s="23">
        <f t="shared" si="30"/>
        <v>0</v>
      </c>
      <c r="J213" s="5"/>
      <c r="K213" s="5"/>
    </row>
    <row r="214" spans="1:11">
      <c r="A214" s="20">
        <f t="shared" si="31"/>
        <v>197</v>
      </c>
      <c r="B214" s="21">
        <f t="shared" si="27"/>
        <v>47270</v>
      </c>
      <c r="C214" s="23">
        <f t="shared" si="34"/>
        <v>0</v>
      </c>
      <c r="D214" s="23">
        <f t="shared" si="35"/>
        <v>188.71233644010937</v>
      </c>
      <c r="E214" s="34">
        <f t="shared" si="28"/>
        <v>0</v>
      </c>
      <c r="F214" s="23">
        <f t="shared" si="29"/>
        <v>0</v>
      </c>
      <c r="G214" s="23">
        <f t="shared" si="32"/>
        <v>0</v>
      </c>
      <c r="H214" s="23">
        <f t="shared" si="33"/>
        <v>0</v>
      </c>
      <c r="I214" s="23">
        <f t="shared" si="30"/>
        <v>0</v>
      </c>
      <c r="J214" s="5"/>
      <c r="K214" s="5"/>
    </row>
    <row r="215" spans="1:11">
      <c r="A215" s="20">
        <f t="shared" si="31"/>
        <v>198</v>
      </c>
      <c r="B215" s="21">
        <f t="shared" si="27"/>
        <v>47300</v>
      </c>
      <c r="C215" s="23">
        <f t="shared" si="34"/>
        <v>0</v>
      </c>
      <c r="D215" s="23">
        <f t="shared" si="35"/>
        <v>188.71233644010937</v>
      </c>
      <c r="E215" s="34">
        <f t="shared" si="28"/>
        <v>0</v>
      </c>
      <c r="F215" s="23">
        <f t="shared" si="29"/>
        <v>0</v>
      </c>
      <c r="G215" s="23">
        <f t="shared" si="32"/>
        <v>0</v>
      </c>
      <c r="H215" s="23">
        <f t="shared" si="33"/>
        <v>0</v>
      </c>
      <c r="I215" s="23">
        <f t="shared" si="30"/>
        <v>0</v>
      </c>
      <c r="J215" s="5"/>
      <c r="K215" s="5"/>
    </row>
    <row r="216" spans="1:11">
      <c r="A216" s="20">
        <f t="shared" si="31"/>
        <v>199</v>
      </c>
      <c r="B216" s="21">
        <f t="shared" si="27"/>
        <v>47331</v>
      </c>
      <c r="C216" s="23">
        <f t="shared" si="34"/>
        <v>0</v>
      </c>
      <c r="D216" s="23">
        <f t="shared" si="35"/>
        <v>188.71233644010937</v>
      </c>
      <c r="E216" s="34">
        <f t="shared" si="28"/>
        <v>0</v>
      </c>
      <c r="F216" s="23">
        <f t="shared" si="29"/>
        <v>0</v>
      </c>
      <c r="G216" s="23">
        <f t="shared" si="32"/>
        <v>0</v>
      </c>
      <c r="H216" s="23">
        <f t="shared" si="33"/>
        <v>0</v>
      </c>
      <c r="I216" s="23">
        <f t="shared" si="30"/>
        <v>0</v>
      </c>
      <c r="J216" s="5"/>
      <c r="K216" s="5"/>
    </row>
    <row r="217" spans="1:11">
      <c r="A217" s="20">
        <f t="shared" si="31"/>
        <v>200</v>
      </c>
      <c r="B217" s="21">
        <f t="shared" si="27"/>
        <v>47362</v>
      </c>
      <c r="C217" s="23">
        <f t="shared" si="34"/>
        <v>0</v>
      </c>
      <c r="D217" s="23">
        <f t="shared" si="35"/>
        <v>188.71233644010937</v>
      </c>
      <c r="E217" s="34">
        <f t="shared" si="28"/>
        <v>0</v>
      </c>
      <c r="F217" s="23">
        <f t="shared" si="29"/>
        <v>0</v>
      </c>
      <c r="G217" s="23">
        <f t="shared" si="32"/>
        <v>0</v>
      </c>
      <c r="H217" s="23">
        <f t="shared" si="33"/>
        <v>0</v>
      </c>
      <c r="I217" s="23">
        <f t="shared" si="30"/>
        <v>0</v>
      </c>
      <c r="J217" s="5"/>
      <c r="K217" s="5"/>
    </row>
    <row r="218" spans="1:11">
      <c r="A218" s="20">
        <f t="shared" si="31"/>
        <v>201</v>
      </c>
      <c r="B218" s="21">
        <f t="shared" si="27"/>
        <v>47392</v>
      </c>
      <c r="C218" s="23">
        <f t="shared" si="34"/>
        <v>0</v>
      </c>
      <c r="D218" s="23">
        <f t="shared" si="35"/>
        <v>188.71233644010937</v>
      </c>
      <c r="E218" s="34">
        <f t="shared" si="28"/>
        <v>0</v>
      </c>
      <c r="F218" s="23">
        <f t="shared" si="29"/>
        <v>0</v>
      </c>
      <c r="G218" s="23">
        <f t="shared" si="32"/>
        <v>0</v>
      </c>
      <c r="H218" s="23">
        <f t="shared" si="33"/>
        <v>0</v>
      </c>
      <c r="I218" s="23">
        <f t="shared" si="30"/>
        <v>0</v>
      </c>
      <c r="J218" s="5"/>
      <c r="K218" s="5"/>
    </row>
    <row r="219" spans="1:11">
      <c r="A219" s="20">
        <f t="shared" si="31"/>
        <v>202</v>
      </c>
      <c r="B219" s="21">
        <f t="shared" si="27"/>
        <v>47423</v>
      </c>
      <c r="C219" s="23">
        <f t="shared" si="34"/>
        <v>0</v>
      </c>
      <c r="D219" s="23">
        <f t="shared" si="35"/>
        <v>188.71233644010937</v>
      </c>
      <c r="E219" s="34">
        <f t="shared" si="28"/>
        <v>0</v>
      </c>
      <c r="F219" s="23">
        <f t="shared" si="29"/>
        <v>0</v>
      </c>
      <c r="G219" s="23">
        <f t="shared" si="32"/>
        <v>0</v>
      </c>
      <c r="H219" s="23">
        <f t="shared" si="33"/>
        <v>0</v>
      </c>
      <c r="I219" s="23">
        <f t="shared" si="30"/>
        <v>0</v>
      </c>
      <c r="J219" s="5"/>
      <c r="K219" s="5"/>
    </row>
    <row r="220" spans="1:11">
      <c r="A220" s="20">
        <f t="shared" si="31"/>
        <v>203</v>
      </c>
      <c r="B220" s="21">
        <f t="shared" si="27"/>
        <v>47453</v>
      </c>
      <c r="C220" s="23">
        <f t="shared" si="34"/>
        <v>0</v>
      </c>
      <c r="D220" s="23">
        <f t="shared" si="35"/>
        <v>188.71233644010937</v>
      </c>
      <c r="E220" s="34">
        <f t="shared" si="28"/>
        <v>0</v>
      </c>
      <c r="F220" s="23">
        <f t="shared" si="29"/>
        <v>0</v>
      </c>
      <c r="G220" s="23">
        <f t="shared" si="32"/>
        <v>0</v>
      </c>
      <c r="H220" s="23">
        <f t="shared" si="33"/>
        <v>0</v>
      </c>
      <c r="I220" s="23">
        <f t="shared" si="30"/>
        <v>0</v>
      </c>
      <c r="J220" s="5"/>
      <c r="K220" s="5"/>
    </row>
    <row r="221" spans="1:11">
      <c r="A221" s="20">
        <f t="shared" si="31"/>
        <v>204</v>
      </c>
      <c r="B221" s="21">
        <f t="shared" si="27"/>
        <v>47484</v>
      </c>
      <c r="C221" s="23">
        <f t="shared" si="34"/>
        <v>0</v>
      </c>
      <c r="D221" s="23">
        <f t="shared" si="35"/>
        <v>188.71233644010937</v>
      </c>
      <c r="E221" s="34">
        <f t="shared" si="28"/>
        <v>0</v>
      </c>
      <c r="F221" s="23">
        <f t="shared" si="29"/>
        <v>0</v>
      </c>
      <c r="G221" s="23">
        <f t="shared" si="32"/>
        <v>0</v>
      </c>
      <c r="H221" s="23">
        <f t="shared" si="33"/>
        <v>0</v>
      </c>
      <c r="I221" s="23">
        <f t="shared" si="30"/>
        <v>0</v>
      </c>
      <c r="J221" s="5"/>
      <c r="K221" s="5"/>
    </row>
    <row r="222" spans="1:11">
      <c r="A222" s="20">
        <f t="shared" si="31"/>
        <v>205</v>
      </c>
      <c r="B222" s="21">
        <f t="shared" si="27"/>
        <v>47515</v>
      </c>
      <c r="C222" s="23">
        <f t="shared" si="34"/>
        <v>0</v>
      </c>
      <c r="D222" s="23">
        <f t="shared" si="35"/>
        <v>188.71233644010937</v>
      </c>
      <c r="E222" s="34">
        <f t="shared" si="28"/>
        <v>0</v>
      </c>
      <c r="F222" s="23">
        <f t="shared" si="29"/>
        <v>0</v>
      </c>
      <c r="G222" s="23">
        <f t="shared" si="32"/>
        <v>0</v>
      </c>
      <c r="H222" s="23">
        <f t="shared" si="33"/>
        <v>0</v>
      </c>
      <c r="I222" s="23">
        <f t="shared" si="30"/>
        <v>0</v>
      </c>
      <c r="J222" s="5"/>
      <c r="K222" s="5"/>
    </row>
    <row r="223" spans="1:11">
      <c r="A223" s="20">
        <f t="shared" si="31"/>
        <v>206</v>
      </c>
      <c r="B223" s="21">
        <f t="shared" si="27"/>
        <v>47543</v>
      </c>
      <c r="C223" s="23">
        <f t="shared" si="34"/>
        <v>0</v>
      </c>
      <c r="D223" s="23">
        <f t="shared" si="35"/>
        <v>188.71233644010937</v>
      </c>
      <c r="E223" s="34">
        <f t="shared" si="28"/>
        <v>0</v>
      </c>
      <c r="F223" s="23">
        <f t="shared" si="29"/>
        <v>0</v>
      </c>
      <c r="G223" s="23">
        <f t="shared" si="32"/>
        <v>0</v>
      </c>
      <c r="H223" s="23">
        <f t="shared" si="33"/>
        <v>0</v>
      </c>
      <c r="I223" s="23">
        <f t="shared" si="30"/>
        <v>0</v>
      </c>
      <c r="J223" s="5"/>
      <c r="K223" s="5"/>
    </row>
    <row r="224" spans="1:11">
      <c r="A224" s="20">
        <f t="shared" si="31"/>
        <v>207</v>
      </c>
      <c r="B224" s="21">
        <f t="shared" si="27"/>
        <v>47574</v>
      </c>
      <c r="C224" s="23">
        <f t="shared" si="34"/>
        <v>0</v>
      </c>
      <c r="D224" s="23">
        <f t="shared" si="35"/>
        <v>188.71233644010937</v>
      </c>
      <c r="E224" s="34">
        <f t="shared" si="28"/>
        <v>0</v>
      </c>
      <c r="F224" s="23">
        <f t="shared" si="29"/>
        <v>0</v>
      </c>
      <c r="G224" s="23">
        <f t="shared" si="32"/>
        <v>0</v>
      </c>
      <c r="H224" s="23">
        <f t="shared" si="33"/>
        <v>0</v>
      </c>
      <c r="I224" s="23">
        <f t="shared" si="30"/>
        <v>0</v>
      </c>
      <c r="J224" s="5"/>
      <c r="K224" s="5"/>
    </row>
    <row r="225" spans="1:11">
      <c r="A225" s="20">
        <f t="shared" si="31"/>
        <v>208</v>
      </c>
      <c r="B225" s="21">
        <f t="shared" si="27"/>
        <v>47604</v>
      </c>
      <c r="C225" s="23">
        <f t="shared" si="34"/>
        <v>0</v>
      </c>
      <c r="D225" s="23">
        <f t="shared" si="35"/>
        <v>188.71233644010937</v>
      </c>
      <c r="E225" s="34">
        <f t="shared" si="28"/>
        <v>0</v>
      </c>
      <c r="F225" s="23">
        <f t="shared" si="29"/>
        <v>0</v>
      </c>
      <c r="G225" s="23">
        <f t="shared" si="32"/>
        <v>0</v>
      </c>
      <c r="H225" s="23">
        <f t="shared" si="33"/>
        <v>0</v>
      </c>
      <c r="I225" s="23">
        <f t="shared" si="30"/>
        <v>0</v>
      </c>
      <c r="J225" s="5"/>
      <c r="K225" s="5"/>
    </row>
    <row r="226" spans="1:11">
      <c r="A226" s="20">
        <f t="shared" si="31"/>
        <v>209</v>
      </c>
      <c r="B226" s="21">
        <f t="shared" si="27"/>
        <v>47635</v>
      </c>
      <c r="C226" s="23">
        <f t="shared" si="34"/>
        <v>0</v>
      </c>
      <c r="D226" s="23">
        <f t="shared" si="35"/>
        <v>188.71233644010937</v>
      </c>
      <c r="E226" s="34">
        <f t="shared" si="28"/>
        <v>0</v>
      </c>
      <c r="F226" s="23">
        <f t="shared" si="29"/>
        <v>0</v>
      </c>
      <c r="G226" s="23">
        <f t="shared" si="32"/>
        <v>0</v>
      </c>
      <c r="H226" s="23">
        <f t="shared" si="33"/>
        <v>0</v>
      </c>
      <c r="I226" s="23">
        <f t="shared" si="30"/>
        <v>0</v>
      </c>
      <c r="J226" s="5"/>
      <c r="K226" s="5"/>
    </row>
    <row r="227" spans="1:11">
      <c r="A227" s="20">
        <f t="shared" si="31"/>
        <v>210</v>
      </c>
      <c r="B227" s="21">
        <f t="shared" si="27"/>
        <v>47665</v>
      </c>
      <c r="C227" s="23">
        <f t="shared" si="34"/>
        <v>0</v>
      </c>
      <c r="D227" s="23">
        <f t="shared" si="35"/>
        <v>188.71233644010937</v>
      </c>
      <c r="E227" s="34">
        <f t="shared" si="28"/>
        <v>0</v>
      </c>
      <c r="F227" s="23">
        <f t="shared" si="29"/>
        <v>0</v>
      </c>
      <c r="G227" s="23">
        <f t="shared" si="32"/>
        <v>0</v>
      </c>
      <c r="H227" s="23">
        <f t="shared" si="33"/>
        <v>0</v>
      </c>
      <c r="I227" s="23">
        <f t="shared" si="30"/>
        <v>0</v>
      </c>
      <c r="J227" s="5"/>
      <c r="K227" s="5"/>
    </row>
    <row r="228" spans="1:11">
      <c r="A228" s="20">
        <f t="shared" si="31"/>
        <v>211</v>
      </c>
      <c r="B228" s="21">
        <f t="shared" si="27"/>
        <v>47696</v>
      </c>
      <c r="C228" s="23">
        <f t="shared" si="34"/>
        <v>0</v>
      </c>
      <c r="D228" s="23">
        <f t="shared" si="35"/>
        <v>188.71233644010937</v>
      </c>
      <c r="E228" s="34">
        <f t="shared" si="28"/>
        <v>0</v>
      </c>
      <c r="F228" s="23">
        <f t="shared" si="29"/>
        <v>0</v>
      </c>
      <c r="G228" s="23">
        <f t="shared" si="32"/>
        <v>0</v>
      </c>
      <c r="H228" s="23">
        <f t="shared" si="33"/>
        <v>0</v>
      </c>
      <c r="I228" s="23">
        <f t="shared" si="30"/>
        <v>0</v>
      </c>
      <c r="J228" s="5"/>
      <c r="K228" s="5"/>
    </row>
    <row r="229" spans="1:11">
      <c r="A229" s="20">
        <f t="shared" si="31"/>
        <v>212</v>
      </c>
      <c r="B229" s="21">
        <f t="shared" si="27"/>
        <v>47727</v>
      </c>
      <c r="C229" s="23">
        <f t="shared" si="34"/>
        <v>0</v>
      </c>
      <c r="D229" s="23">
        <f t="shared" si="35"/>
        <v>188.71233644010937</v>
      </c>
      <c r="E229" s="34">
        <f t="shared" si="28"/>
        <v>0</v>
      </c>
      <c r="F229" s="23">
        <f t="shared" si="29"/>
        <v>0</v>
      </c>
      <c r="G229" s="23">
        <f t="shared" si="32"/>
        <v>0</v>
      </c>
      <c r="H229" s="23">
        <f t="shared" si="33"/>
        <v>0</v>
      </c>
      <c r="I229" s="23">
        <f t="shared" si="30"/>
        <v>0</v>
      </c>
      <c r="J229" s="5"/>
      <c r="K229" s="5"/>
    </row>
    <row r="230" spans="1:11">
      <c r="A230" s="20">
        <f t="shared" si="31"/>
        <v>213</v>
      </c>
      <c r="B230" s="21">
        <f t="shared" si="27"/>
        <v>47757</v>
      </c>
      <c r="C230" s="23">
        <f t="shared" si="34"/>
        <v>0</v>
      </c>
      <c r="D230" s="23">
        <f t="shared" si="35"/>
        <v>188.71233644010937</v>
      </c>
      <c r="E230" s="34">
        <f t="shared" si="28"/>
        <v>0</v>
      </c>
      <c r="F230" s="23">
        <f t="shared" si="29"/>
        <v>0</v>
      </c>
      <c r="G230" s="23">
        <f t="shared" si="32"/>
        <v>0</v>
      </c>
      <c r="H230" s="23">
        <f t="shared" si="33"/>
        <v>0</v>
      </c>
      <c r="I230" s="23">
        <f t="shared" si="30"/>
        <v>0</v>
      </c>
      <c r="J230" s="5"/>
      <c r="K230" s="5"/>
    </row>
    <row r="231" spans="1:11">
      <c r="A231" s="20">
        <f t="shared" si="31"/>
        <v>214</v>
      </c>
      <c r="B231" s="21">
        <f t="shared" si="27"/>
        <v>47788</v>
      </c>
      <c r="C231" s="23">
        <f t="shared" si="34"/>
        <v>0</v>
      </c>
      <c r="D231" s="23">
        <f t="shared" si="35"/>
        <v>188.71233644010937</v>
      </c>
      <c r="E231" s="34">
        <f t="shared" si="28"/>
        <v>0</v>
      </c>
      <c r="F231" s="23">
        <f t="shared" si="29"/>
        <v>0</v>
      </c>
      <c r="G231" s="23">
        <f t="shared" si="32"/>
        <v>0</v>
      </c>
      <c r="H231" s="23">
        <f t="shared" si="33"/>
        <v>0</v>
      </c>
      <c r="I231" s="23">
        <f t="shared" si="30"/>
        <v>0</v>
      </c>
      <c r="J231" s="5"/>
      <c r="K231" s="5"/>
    </row>
    <row r="232" spans="1:11">
      <c r="A232" s="20">
        <f t="shared" si="31"/>
        <v>215</v>
      </c>
      <c r="B232" s="21">
        <f t="shared" si="27"/>
        <v>47818</v>
      </c>
      <c r="C232" s="23">
        <f t="shared" si="34"/>
        <v>0</v>
      </c>
      <c r="D232" s="23">
        <f t="shared" si="35"/>
        <v>188.71233644010937</v>
      </c>
      <c r="E232" s="34">
        <f t="shared" si="28"/>
        <v>0</v>
      </c>
      <c r="F232" s="23">
        <f t="shared" si="29"/>
        <v>0</v>
      </c>
      <c r="G232" s="23">
        <f t="shared" si="32"/>
        <v>0</v>
      </c>
      <c r="H232" s="23">
        <f t="shared" si="33"/>
        <v>0</v>
      </c>
      <c r="I232" s="23">
        <f t="shared" si="30"/>
        <v>0</v>
      </c>
      <c r="J232" s="5"/>
      <c r="K232" s="5"/>
    </row>
    <row r="233" spans="1:11">
      <c r="A233" s="20">
        <f t="shared" si="31"/>
        <v>216</v>
      </c>
      <c r="B233" s="21">
        <f t="shared" si="27"/>
        <v>47849</v>
      </c>
      <c r="C233" s="23">
        <f t="shared" si="34"/>
        <v>0</v>
      </c>
      <c r="D233" s="23">
        <f t="shared" si="35"/>
        <v>188.71233644010937</v>
      </c>
      <c r="E233" s="34">
        <f t="shared" si="28"/>
        <v>0</v>
      </c>
      <c r="F233" s="23">
        <f t="shared" si="29"/>
        <v>0</v>
      </c>
      <c r="G233" s="23">
        <f t="shared" si="32"/>
        <v>0</v>
      </c>
      <c r="H233" s="23">
        <f t="shared" si="33"/>
        <v>0</v>
      </c>
      <c r="I233" s="23">
        <f t="shared" si="30"/>
        <v>0</v>
      </c>
      <c r="J233" s="5"/>
      <c r="K233" s="5"/>
    </row>
    <row r="234" spans="1:11">
      <c r="A234" s="20">
        <f t="shared" si="31"/>
        <v>217</v>
      </c>
      <c r="B234" s="21">
        <f t="shared" si="27"/>
        <v>47880</v>
      </c>
      <c r="C234" s="23">
        <f t="shared" si="34"/>
        <v>0</v>
      </c>
      <c r="D234" s="23">
        <f t="shared" si="35"/>
        <v>188.71233644010937</v>
      </c>
      <c r="E234" s="34">
        <f t="shared" si="28"/>
        <v>0</v>
      </c>
      <c r="F234" s="23">
        <f t="shared" si="29"/>
        <v>0</v>
      </c>
      <c r="G234" s="23">
        <f t="shared" si="32"/>
        <v>0</v>
      </c>
      <c r="H234" s="23">
        <f t="shared" si="33"/>
        <v>0</v>
      </c>
      <c r="I234" s="23">
        <f t="shared" si="30"/>
        <v>0</v>
      </c>
      <c r="J234" s="5"/>
      <c r="K234" s="5"/>
    </row>
    <row r="235" spans="1:11">
      <c r="A235" s="20">
        <f t="shared" si="31"/>
        <v>218</v>
      </c>
      <c r="B235" s="21">
        <f t="shared" si="27"/>
        <v>47908</v>
      </c>
      <c r="C235" s="23">
        <f t="shared" si="34"/>
        <v>0</v>
      </c>
      <c r="D235" s="23">
        <f t="shared" si="35"/>
        <v>188.71233644010937</v>
      </c>
      <c r="E235" s="34">
        <f t="shared" si="28"/>
        <v>0</v>
      </c>
      <c r="F235" s="23">
        <f t="shared" si="29"/>
        <v>0</v>
      </c>
      <c r="G235" s="23">
        <f t="shared" si="32"/>
        <v>0</v>
      </c>
      <c r="H235" s="23">
        <f t="shared" si="33"/>
        <v>0</v>
      </c>
      <c r="I235" s="23">
        <f t="shared" si="30"/>
        <v>0</v>
      </c>
      <c r="J235" s="5"/>
      <c r="K235" s="5"/>
    </row>
    <row r="236" spans="1:11">
      <c r="A236" s="20">
        <f t="shared" si="31"/>
        <v>219</v>
      </c>
      <c r="B236" s="21">
        <f t="shared" si="27"/>
        <v>47939</v>
      </c>
      <c r="C236" s="23">
        <f t="shared" si="34"/>
        <v>0</v>
      </c>
      <c r="D236" s="23">
        <f t="shared" si="35"/>
        <v>188.71233644010937</v>
      </c>
      <c r="E236" s="34">
        <f t="shared" si="28"/>
        <v>0</v>
      </c>
      <c r="F236" s="23">
        <f t="shared" si="29"/>
        <v>0</v>
      </c>
      <c r="G236" s="23">
        <f t="shared" si="32"/>
        <v>0</v>
      </c>
      <c r="H236" s="23">
        <f t="shared" si="33"/>
        <v>0</v>
      </c>
      <c r="I236" s="23">
        <f t="shared" si="30"/>
        <v>0</v>
      </c>
      <c r="J236" s="5"/>
      <c r="K236" s="5"/>
    </row>
    <row r="237" spans="1:11">
      <c r="A237" s="20">
        <f t="shared" si="31"/>
        <v>220</v>
      </c>
      <c r="B237" s="21">
        <f t="shared" si="27"/>
        <v>47969</v>
      </c>
      <c r="C237" s="23">
        <f t="shared" si="34"/>
        <v>0</v>
      </c>
      <c r="D237" s="23">
        <f t="shared" si="35"/>
        <v>188.71233644010937</v>
      </c>
      <c r="E237" s="34">
        <f t="shared" si="28"/>
        <v>0</v>
      </c>
      <c r="F237" s="23">
        <f t="shared" si="29"/>
        <v>0</v>
      </c>
      <c r="G237" s="23">
        <f t="shared" si="32"/>
        <v>0</v>
      </c>
      <c r="H237" s="23">
        <f t="shared" si="33"/>
        <v>0</v>
      </c>
      <c r="I237" s="23">
        <f t="shared" si="30"/>
        <v>0</v>
      </c>
      <c r="J237" s="5"/>
      <c r="K237" s="5"/>
    </row>
    <row r="238" spans="1:11">
      <c r="A238" s="20">
        <f t="shared" si="31"/>
        <v>221</v>
      </c>
      <c r="B238" s="21">
        <f t="shared" si="27"/>
        <v>48000</v>
      </c>
      <c r="C238" s="23">
        <f t="shared" si="34"/>
        <v>0</v>
      </c>
      <c r="D238" s="23">
        <f t="shared" si="35"/>
        <v>188.71233644010937</v>
      </c>
      <c r="E238" s="34">
        <f t="shared" si="28"/>
        <v>0</v>
      </c>
      <c r="F238" s="23">
        <f t="shared" si="29"/>
        <v>0</v>
      </c>
      <c r="G238" s="23">
        <f t="shared" si="32"/>
        <v>0</v>
      </c>
      <c r="H238" s="23">
        <f t="shared" si="33"/>
        <v>0</v>
      </c>
      <c r="I238" s="23">
        <f t="shared" si="30"/>
        <v>0</v>
      </c>
      <c r="J238" s="5"/>
      <c r="K238" s="5"/>
    </row>
    <row r="239" spans="1:11">
      <c r="A239" s="20">
        <f t="shared" si="31"/>
        <v>222</v>
      </c>
      <c r="B239" s="21">
        <f t="shared" si="27"/>
        <v>48030</v>
      </c>
      <c r="C239" s="23">
        <f t="shared" si="34"/>
        <v>0</v>
      </c>
      <c r="D239" s="23">
        <f t="shared" si="35"/>
        <v>188.71233644010937</v>
      </c>
      <c r="E239" s="34">
        <f t="shared" si="28"/>
        <v>0</v>
      </c>
      <c r="F239" s="23">
        <f t="shared" si="29"/>
        <v>0</v>
      </c>
      <c r="G239" s="23">
        <f t="shared" si="32"/>
        <v>0</v>
      </c>
      <c r="H239" s="23">
        <f t="shared" si="33"/>
        <v>0</v>
      </c>
      <c r="I239" s="23">
        <f t="shared" si="30"/>
        <v>0</v>
      </c>
      <c r="J239" s="5"/>
      <c r="K239" s="5"/>
    </row>
    <row r="240" spans="1:11">
      <c r="A240" s="20">
        <f t="shared" si="31"/>
        <v>223</v>
      </c>
      <c r="B240" s="21">
        <f t="shared" si="27"/>
        <v>48061</v>
      </c>
      <c r="C240" s="23">
        <f t="shared" si="34"/>
        <v>0</v>
      </c>
      <c r="D240" s="23">
        <f t="shared" si="35"/>
        <v>188.71233644010937</v>
      </c>
      <c r="E240" s="34">
        <f t="shared" si="28"/>
        <v>0</v>
      </c>
      <c r="F240" s="23">
        <f t="shared" si="29"/>
        <v>0</v>
      </c>
      <c r="G240" s="23">
        <f t="shared" si="32"/>
        <v>0</v>
      </c>
      <c r="H240" s="23">
        <f t="shared" si="33"/>
        <v>0</v>
      </c>
      <c r="I240" s="23">
        <f t="shared" si="30"/>
        <v>0</v>
      </c>
      <c r="J240" s="5"/>
      <c r="K240" s="5"/>
    </row>
    <row r="241" spans="1:11">
      <c r="A241" s="20">
        <f t="shared" si="31"/>
        <v>224</v>
      </c>
      <c r="B241" s="21">
        <f t="shared" si="27"/>
        <v>48092</v>
      </c>
      <c r="C241" s="23">
        <f t="shared" si="34"/>
        <v>0</v>
      </c>
      <c r="D241" s="23">
        <f t="shared" si="35"/>
        <v>188.71233644010937</v>
      </c>
      <c r="E241" s="34">
        <f t="shared" si="28"/>
        <v>0</v>
      </c>
      <c r="F241" s="23">
        <f t="shared" si="29"/>
        <v>0</v>
      </c>
      <c r="G241" s="23">
        <f t="shared" si="32"/>
        <v>0</v>
      </c>
      <c r="H241" s="23">
        <f t="shared" si="33"/>
        <v>0</v>
      </c>
      <c r="I241" s="23">
        <f t="shared" si="30"/>
        <v>0</v>
      </c>
      <c r="J241" s="5"/>
      <c r="K241" s="5"/>
    </row>
    <row r="242" spans="1:11">
      <c r="A242" s="20">
        <f t="shared" si="31"/>
        <v>225</v>
      </c>
      <c r="B242" s="21">
        <f t="shared" si="27"/>
        <v>48122</v>
      </c>
      <c r="C242" s="23">
        <f t="shared" si="34"/>
        <v>0</v>
      </c>
      <c r="D242" s="23">
        <f t="shared" si="35"/>
        <v>188.71233644010937</v>
      </c>
      <c r="E242" s="34">
        <f t="shared" si="28"/>
        <v>0</v>
      </c>
      <c r="F242" s="23">
        <f t="shared" si="29"/>
        <v>0</v>
      </c>
      <c r="G242" s="23">
        <f t="shared" si="32"/>
        <v>0</v>
      </c>
      <c r="H242" s="23">
        <f t="shared" si="33"/>
        <v>0</v>
      </c>
      <c r="I242" s="23">
        <f t="shared" si="30"/>
        <v>0</v>
      </c>
      <c r="J242" s="5"/>
      <c r="K242" s="5"/>
    </row>
    <row r="243" spans="1:11">
      <c r="A243" s="20">
        <f t="shared" si="31"/>
        <v>226</v>
      </c>
      <c r="B243" s="21">
        <f t="shared" si="27"/>
        <v>48153</v>
      </c>
      <c r="C243" s="23">
        <f t="shared" si="34"/>
        <v>0</v>
      </c>
      <c r="D243" s="23">
        <f t="shared" si="35"/>
        <v>188.71233644010937</v>
      </c>
      <c r="E243" s="34">
        <f t="shared" si="28"/>
        <v>0</v>
      </c>
      <c r="F243" s="23">
        <f t="shared" si="29"/>
        <v>0</v>
      </c>
      <c r="G243" s="23">
        <f t="shared" si="32"/>
        <v>0</v>
      </c>
      <c r="H243" s="23">
        <f t="shared" si="33"/>
        <v>0</v>
      </c>
      <c r="I243" s="23">
        <f t="shared" si="30"/>
        <v>0</v>
      </c>
      <c r="J243" s="5"/>
      <c r="K243" s="5"/>
    </row>
    <row r="244" spans="1:11">
      <c r="A244" s="20">
        <f t="shared" si="31"/>
        <v>227</v>
      </c>
      <c r="B244" s="21">
        <f t="shared" si="27"/>
        <v>48183</v>
      </c>
      <c r="C244" s="23">
        <f t="shared" si="34"/>
        <v>0</v>
      </c>
      <c r="D244" s="23">
        <f t="shared" si="35"/>
        <v>188.71233644010937</v>
      </c>
      <c r="E244" s="34">
        <f t="shared" si="28"/>
        <v>0</v>
      </c>
      <c r="F244" s="23">
        <f t="shared" si="29"/>
        <v>0</v>
      </c>
      <c r="G244" s="23">
        <f t="shared" si="32"/>
        <v>0</v>
      </c>
      <c r="H244" s="23">
        <f t="shared" si="33"/>
        <v>0</v>
      </c>
      <c r="I244" s="23">
        <f t="shared" si="30"/>
        <v>0</v>
      </c>
      <c r="J244" s="5"/>
      <c r="K244" s="5"/>
    </row>
    <row r="245" spans="1:11">
      <c r="A245" s="20">
        <f t="shared" si="31"/>
        <v>228</v>
      </c>
      <c r="B245" s="21">
        <f t="shared" si="27"/>
        <v>48214</v>
      </c>
      <c r="C245" s="23">
        <f t="shared" si="34"/>
        <v>0</v>
      </c>
      <c r="D245" s="23">
        <f t="shared" si="35"/>
        <v>188.71233644010937</v>
      </c>
      <c r="E245" s="34">
        <f t="shared" si="28"/>
        <v>0</v>
      </c>
      <c r="F245" s="23">
        <f t="shared" si="29"/>
        <v>0</v>
      </c>
      <c r="G245" s="23">
        <f t="shared" si="32"/>
        <v>0</v>
      </c>
      <c r="H245" s="23">
        <f t="shared" si="33"/>
        <v>0</v>
      </c>
      <c r="I245" s="23">
        <f t="shared" si="30"/>
        <v>0</v>
      </c>
      <c r="J245" s="5"/>
      <c r="K245" s="5"/>
    </row>
    <row r="246" spans="1:11">
      <c r="A246" s="20">
        <f t="shared" si="31"/>
        <v>229</v>
      </c>
      <c r="B246" s="21">
        <f t="shared" si="27"/>
        <v>48245</v>
      </c>
      <c r="C246" s="23">
        <f t="shared" si="34"/>
        <v>0</v>
      </c>
      <c r="D246" s="23">
        <f t="shared" si="35"/>
        <v>188.71233644010937</v>
      </c>
      <c r="E246" s="34">
        <f t="shared" si="28"/>
        <v>0</v>
      </c>
      <c r="F246" s="23">
        <f t="shared" si="29"/>
        <v>0</v>
      </c>
      <c r="G246" s="23">
        <f t="shared" si="32"/>
        <v>0</v>
      </c>
      <c r="H246" s="23">
        <f t="shared" si="33"/>
        <v>0</v>
      </c>
      <c r="I246" s="23">
        <f t="shared" si="30"/>
        <v>0</v>
      </c>
      <c r="J246" s="5"/>
      <c r="K246" s="5"/>
    </row>
    <row r="247" spans="1:11">
      <c r="A247" s="20">
        <f t="shared" si="31"/>
        <v>230</v>
      </c>
      <c r="B247" s="21">
        <f t="shared" si="27"/>
        <v>48274</v>
      </c>
      <c r="C247" s="23">
        <f t="shared" si="34"/>
        <v>0</v>
      </c>
      <c r="D247" s="23">
        <f t="shared" si="35"/>
        <v>188.71233644010937</v>
      </c>
      <c r="E247" s="34">
        <f t="shared" si="28"/>
        <v>0</v>
      </c>
      <c r="F247" s="23">
        <f t="shared" si="29"/>
        <v>0</v>
      </c>
      <c r="G247" s="23">
        <f t="shared" si="32"/>
        <v>0</v>
      </c>
      <c r="H247" s="23">
        <f t="shared" si="33"/>
        <v>0</v>
      </c>
      <c r="I247" s="23">
        <f t="shared" si="30"/>
        <v>0</v>
      </c>
      <c r="J247" s="5"/>
      <c r="K247" s="5"/>
    </row>
    <row r="248" spans="1:11">
      <c r="A248" s="20">
        <f t="shared" si="31"/>
        <v>231</v>
      </c>
      <c r="B248" s="21">
        <f t="shared" si="27"/>
        <v>48305</v>
      </c>
      <c r="C248" s="23">
        <f t="shared" si="34"/>
        <v>0</v>
      </c>
      <c r="D248" s="23">
        <f t="shared" si="35"/>
        <v>188.71233644010937</v>
      </c>
      <c r="E248" s="34">
        <f t="shared" si="28"/>
        <v>0</v>
      </c>
      <c r="F248" s="23">
        <f t="shared" si="29"/>
        <v>0</v>
      </c>
      <c r="G248" s="23">
        <f t="shared" si="32"/>
        <v>0</v>
      </c>
      <c r="H248" s="23">
        <f t="shared" si="33"/>
        <v>0</v>
      </c>
      <c r="I248" s="23">
        <f t="shared" si="30"/>
        <v>0</v>
      </c>
      <c r="J248" s="5"/>
      <c r="K248" s="5"/>
    </row>
    <row r="249" spans="1:11">
      <c r="A249" s="20">
        <f t="shared" si="31"/>
        <v>232</v>
      </c>
      <c r="B249" s="21">
        <f t="shared" si="27"/>
        <v>48335</v>
      </c>
      <c r="C249" s="23">
        <f t="shared" si="34"/>
        <v>0</v>
      </c>
      <c r="D249" s="23">
        <f t="shared" si="35"/>
        <v>188.71233644010937</v>
      </c>
      <c r="E249" s="34">
        <f t="shared" si="28"/>
        <v>0</v>
      </c>
      <c r="F249" s="23">
        <f t="shared" si="29"/>
        <v>0</v>
      </c>
      <c r="G249" s="23">
        <f t="shared" si="32"/>
        <v>0</v>
      </c>
      <c r="H249" s="23">
        <f t="shared" si="33"/>
        <v>0</v>
      </c>
      <c r="I249" s="23">
        <f t="shared" si="30"/>
        <v>0</v>
      </c>
      <c r="J249" s="5"/>
      <c r="K249" s="5"/>
    </row>
    <row r="250" spans="1:11">
      <c r="A250" s="20">
        <f t="shared" si="31"/>
        <v>233</v>
      </c>
      <c r="B250" s="21">
        <f t="shared" si="27"/>
        <v>48366</v>
      </c>
      <c r="C250" s="23">
        <f t="shared" si="34"/>
        <v>0</v>
      </c>
      <c r="D250" s="23">
        <f t="shared" si="35"/>
        <v>188.71233644010937</v>
      </c>
      <c r="E250" s="34">
        <f t="shared" si="28"/>
        <v>0</v>
      </c>
      <c r="F250" s="23">
        <f t="shared" si="29"/>
        <v>0</v>
      </c>
      <c r="G250" s="23">
        <f t="shared" si="32"/>
        <v>0</v>
      </c>
      <c r="H250" s="23">
        <f t="shared" si="33"/>
        <v>0</v>
      </c>
      <c r="I250" s="23">
        <f t="shared" si="30"/>
        <v>0</v>
      </c>
      <c r="J250" s="5"/>
      <c r="K250" s="5"/>
    </row>
    <row r="251" spans="1:11">
      <c r="A251" s="20">
        <f t="shared" si="31"/>
        <v>234</v>
      </c>
      <c r="B251" s="21">
        <f t="shared" si="27"/>
        <v>48396</v>
      </c>
      <c r="C251" s="23">
        <f t="shared" si="34"/>
        <v>0</v>
      </c>
      <c r="D251" s="23">
        <f t="shared" si="35"/>
        <v>188.71233644010937</v>
      </c>
      <c r="E251" s="34">
        <f t="shared" si="28"/>
        <v>0</v>
      </c>
      <c r="F251" s="23">
        <f t="shared" si="29"/>
        <v>0</v>
      </c>
      <c r="G251" s="23">
        <f t="shared" si="32"/>
        <v>0</v>
      </c>
      <c r="H251" s="23">
        <f t="shared" si="33"/>
        <v>0</v>
      </c>
      <c r="I251" s="23">
        <f t="shared" si="30"/>
        <v>0</v>
      </c>
      <c r="J251" s="5"/>
      <c r="K251" s="5"/>
    </row>
    <row r="252" spans="1:11">
      <c r="A252" s="20">
        <f t="shared" si="31"/>
        <v>235</v>
      </c>
      <c r="B252" s="21">
        <f t="shared" si="27"/>
        <v>48427</v>
      </c>
      <c r="C252" s="23">
        <f t="shared" si="34"/>
        <v>0</v>
      </c>
      <c r="D252" s="23">
        <f t="shared" si="35"/>
        <v>188.71233644010937</v>
      </c>
      <c r="E252" s="34">
        <f t="shared" si="28"/>
        <v>0</v>
      </c>
      <c r="F252" s="23">
        <f t="shared" si="29"/>
        <v>0</v>
      </c>
      <c r="G252" s="23">
        <f t="shared" si="32"/>
        <v>0</v>
      </c>
      <c r="H252" s="23">
        <f t="shared" si="33"/>
        <v>0</v>
      </c>
      <c r="I252" s="23">
        <f t="shared" si="30"/>
        <v>0</v>
      </c>
      <c r="J252" s="5"/>
      <c r="K252" s="5"/>
    </row>
    <row r="253" spans="1:11">
      <c r="A253" s="20">
        <f t="shared" si="31"/>
        <v>236</v>
      </c>
      <c r="B253" s="21">
        <f t="shared" si="27"/>
        <v>48458</v>
      </c>
      <c r="C253" s="23">
        <f t="shared" si="34"/>
        <v>0</v>
      </c>
      <c r="D253" s="23">
        <f t="shared" si="35"/>
        <v>188.71233644010937</v>
      </c>
      <c r="E253" s="34">
        <f t="shared" si="28"/>
        <v>0</v>
      </c>
      <c r="F253" s="23">
        <f t="shared" si="29"/>
        <v>0</v>
      </c>
      <c r="G253" s="23">
        <f t="shared" si="32"/>
        <v>0</v>
      </c>
      <c r="H253" s="23">
        <f t="shared" si="33"/>
        <v>0</v>
      </c>
      <c r="I253" s="23">
        <f t="shared" si="30"/>
        <v>0</v>
      </c>
      <c r="J253" s="5"/>
      <c r="K253" s="5"/>
    </row>
    <row r="254" spans="1:11">
      <c r="A254" s="20">
        <f t="shared" si="31"/>
        <v>237</v>
      </c>
      <c r="B254" s="21">
        <f t="shared" si="27"/>
        <v>48488</v>
      </c>
      <c r="C254" s="23">
        <f t="shared" si="34"/>
        <v>0</v>
      </c>
      <c r="D254" s="23">
        <f t="shared" si="35"/>
        <v>188.71233644010937</v>
      </c>
      <c r="E254" s="34">
        <f t="shared" si="28"/>
        <v>0</v>
      </c>
      <c r="F254" s="23">
        <f t="shared" si="29"/>
        <v>0</v>
      </c>
      <c r="G254" s="23">
        <f t="shared" si="32"/>
        <v>0</v>
      </c>
      <c r="H254" s="23">
        <f t="shared" si="33"/>
        <v>0</v>
      </c>
      <c r="I254" s="23">
        <f t="shared" si="30"/>
        <v>0</v>
      </c>
      <c r="J254" s="5"/>
      <c r="K254" s="5"/>
    </row>
    <row r="255" spans="1:11">
      <c r="A255" s="20">
        <f t="shared" si="31"/>
        <v>238</v>
      </c>
      <c r="B255" s="21">
        <f t="shared" si="27"/>
        <v>48519</v>
      </c>
      <c r="C255" s="23">
        <f t="shared" si="34"/>
        <v>0</v>
      </c>
      <c r="D255" s="23">
        <f t="shared" si="35"/>
        <v>188.71233644010937</v>
      </c>
      <c r="E255" s="34">
        <f t="shared" si="28"/>
        <v>0</v>
      </c>
      <c r="F255" s="23">
        <f t="shared" si="29"/>
        <v>0</v>
      </c>
      <c r="G255" s="23">
        <f t="shared" si="32"/>
        <v>0</v>
      </c>
      <c r="H255" s="23">
        <f t="shared" si="33"/>
        <v>0</v>
      </c>
      <c r="I255" s="23">
        <f t="shared" si="30"/>
        <v>0</v>
      </c>
      <c r="J255" s="5"/>
      <c r="K255" s="5"/>
    </row>
    <row r="256" spans="1:11">
      <c r="A256" s="20">
        <f t="shared" si="31"/>
        <v>239</v>
      </c>
      <c r="B256" s="21">
        <f t="shared" si="27"/>
        <v>48549</v>
      </c>
      <c r="C256" s="23">
        <f t="shared" si="34"/>
        <v>0</v>
      </c>
      <c r="D256" s="23">
        <f t="shared" si="35"/>
        <v>188.71233644010937</v>
      </c>
      <c r="E256" s="34">
        <f t="shared" si="28"/>
        <v>0</v>
      </c>
      <c r="F256" s="23">
        <f t="shared" si="29"/>
        <v>0</v>
      </c>
      <c r="G256" s="23">
        <f t="shared" si="32"/>
        <v>0</v>
      </c>
      <c r="H256" s="23">
        <f t="shared" si="33"/>
        <v>0</v>
      </c>
      <c r="I256" s="23">
        <f t="shared" si="30"/>
        <v>0</v>
      </c>
      <c r="J256" s="5"/>
      <c r="K256" s="5"/>
    </row>
    <row r="257" spans="1:11">
      <c r="A257" s="20">
        <f t="shared" si="31"/>
        <v>240</v>
      </c>
      <c r="B257" s="21">
        <f t="shared" si="27"/>
        <v>48580</v>
      </c>
      <c r="C257" s="23">
        <f t="shared" si="34"/>
        <v>0</v>
      </c>
      <c r="D257" s="23">
        <f t="shared" si="35"/>
        <v>188.71233644010937</v>
      </c>
      <c r="E257" s="34">
        <f t="shared" si="28"/>
        <v>0</v>
      </c>
      <c r="F257" s="23">
        <f t="shared" si="29"/>
        <v>0</v>
      </c>
      <c r="G257" s="23">
        <f t="shared" si="32"/>
        <v>0</v>
      </c>
      <c r="H257" s="23">
        <f t="shared" si="33"/>
        <v>0</v>
      </c>
      <c r="I257" s="23">
        <f t="shared" si="30"/>
        <v>0</v>
      </c>
      <c r="J257" s="5"/>
      <c r="K257" s="5"/>
    </row>
    <row r="258" spans="1:11">
      <c r="A258" s="20">
        <f t="shared" si="31"/>
        <v>241</v>
      </c>
      <c r="B258" s="21">
        <f t="shared" si="27"/>
        <v>48611</v>
      </c>
      <c r="C258" s="23">
        <f t="shared" si="34"/>
        <v>0</v>
      </c>
      <c r="D258" s="23">
        <f t="shared" si="35"/>
        <v>188.71233644010937</v>
      </c>
      <c r="E258" s="34">
        <f t="shared" si="28"/>
        <v>0</v>
      </c>
      <c r="F258" s="23">
        <f t="shared" si="29"/>
        <v>0</v>
      </c>
      <c r="G258" s="23">
        <f t="shared" si="32"/>
        <v>0</v>
      </c>
      <c r="H258" s="23">
        <f t="shared" si="33"/>
        <v>0</v>
      </c>
      <c r="I258" s="23">
        <f t="shared" si="30"/>
        <v>0</v>
      </c>
      <c r="J258" s="5"/>
      <c r="K258" s="5"/>
    </row>
    <row r="259" spans="1:11">
      <c r="A259" s="20">
        <f t="shared" si="31"/>
        <v>242</v>
      </c>
      <c r="B259" s="21">
        <f t="shared" si="27"/>
        <v>48639</v>
      </c>
      <c r="C259" s="23">
        <f t="shared" si="34"/>
        <v>0</v>
      </c>
      <c r="D259" s="23">
        <f t="shared" si="35"/>
        <v>188.71233644010937</v>
      </c>
      <c r="E259" s="34">
        <f t="shared" si="28"/>
        <v>0</v>
      </c>
      <c r="F259" s="23">
        <f t="shared" si="29"/>
        <v>0</v>
      </c>
      <c r="G259" s="23">
        <f t="shared" si="32"/>
        <v>0</v>
      </c>
      <c r="H259" s="23">
        <f t="shared" si="33"/>
        <v>0</v>
      </c>
      <c r="I259" s="23">
        <f t="shared" si="30"/>
        <v>0</v>
      </c>
      <c r="J259" s="5"/>
      <c r="K259" s="5"/>
    </row>
    <row r="260" spans="1:11">
      <c r="A260" s="20">
        <f t="shared" si="31"/>
        <v>243</v>
      </c>
      <c r="B260" s="21">
        <f t="shared" si="27"/>
        <v>48670</v>
      </c>
      <c r="C260" s="23">
        <f t="shared" si="34"/>
        <v>0</v>
      </c>
      <c r="D260" s="23">
        <f t="shared" si="35"/>
        <v>188.71233644010937</v>
      </c>
      <c r="E260" s="34">
        <f t="shared" si="28"/>
        <v>0</v>
      </c>
      <c r="F260" s="23">
        <f t="shared" si="29"/>
        <v>0</v>
      </c>
      <c r="G260" s="23">
        <f t="shared" si="32"/>
        <v>0</v>
      </c>
      <c r="H260" s="23">
        <f t="shared" si="33"/>
        <v>0</v>
      </c>
      <c r="I260" s="23">
        <f t="shared" si="30"/>
        <v>0</v>
      </c>
      <c r="J260" s="5"/>
      <c r="K260" s="5"/>
    </row>
    <row r="261" spans="1:11">
      <c r="A261" s="20">
        <f t="shared" si="31"/>
        <v>244</v>
      </c>
      <c r="B261" s="21">
        <f t="shared" si="27"/>
        <v>48700</v>
      </c>
      <c r="C261" s="23">
        <f t="shared" si="34"/>
        <v>0</v>
      </c>
      <c r="D261" s="23">
        <f t="shared" si="35"/>
        <v>188.71233644010937</v>
      </c>
      <c r="E261" s="34">
        <f t="shared" si="28"/>
        <v>0</v>
      </c>
      <c r="F261" s="23">
        <f t="shared" si="29"/>
        <v>0</v>
      </c>
      <c r="G261" s="23">
        <f t="shared" si="32"/>
        <v>0</v>
      </c>
      <c r="H261" s="23">
        <f t="shared" si="33"/>
        <v>0</v>
      </c>
      <c r="I261" s="23">
        <f t="shared" si="30"/>
        <v>0</v>
      </c>
      <c r="J261" s="5"/>
      <c r="K261" s="5"/>
    </row>
    <row r="262" spans="1:11">
      <c r="A262" s="20">
        <f t="shared" si="31"/>
        <v>245</v>
      </c>
      <c r="B262" s="21">
        <f t="shared" si="27"/>
        <v>48731</v>
      </c>
      <c r="C262" s="23">
        <f t="shared" si="34"/>
        <v>0</v>
      </c>
      <c r="D262" s="23">
        <f t="shared" si="35"/>
        <v>188.71233644010937</v>
      </c>
      <c r="E262" s="34">
        <f t="shared" si="28"/>
        <v>0</v>
      </c>
      <c r="F262" s="23">
        <f t="shared" si="29"/>
        <v>0</v>
      </c>
      <c r="G262" s="23">
        <f t="shared" si="32"/>
        <v>0</v>
      </c>
      <c r="H262" s="23">
        <f t="shared" si="33"/>
        <v>0</v>
      </c>
      <c r="I262" s="23">
        <f t="shared" si="30"/>
        <v>0</v>
      </c>
      <c r="J262" s="5"/>
      <c r="K262" s="5"/>
    </row>
    <row r="263" spans="1:11">
      <c r="A263" s="20">
        <f t="shared" si="31"/>
        <v>246</v>
      </c>
      <c r="B263" s="21">
        <f t="shared" si="27"/>
        <v>48761</v>
      </c>
      <c r="C263" s="23">
        <f t="shared" si="34"/>
        <v>0</v>
      </c>
      <c r="D263" s="23">
        <f t="shared" si="35"/>
        <v>188.71233644010937</v>
      </c>
      <c r="E263" s="34">
        <f t="shared" si="28"/>
        <v>0</v>
      </c>
      <c r="F263" s="23">
        <f t="shared" si="29"/>
        <v>0</v>
      </c>
      <c r="G263" s="23">
        <f t="shared" si="32"/>
        <v>0</v>
      </c>
      <c r="H263" s="23">
        <f t="shared" si="33"/>
        <v>0</v>
      </c>
      <c r="I263" s="23">
        <f t="shared" si="30"/>
        <v>0</v>
      </c>
      <c r="J263" s="5"/>
      <c r="K263" s="5"/>
    </row>
    <row r="264" spans="1:11">
      <c r="A264" s="20">
        <f t="shared" si="31"/>
        <v>247</v>
      </c>
      <c r="B264" s="21">
        <f t="shared" si="27"/>
        <v>48792</v>
      </c>
      <c r="C264" s="23">
        <f t="shared" si="34"/>
        <v>0</v>
      </c>
      <c r="D264" s="23">
        <f t="shared" si="35"/>
        <v>188.71233644010937</v>
      </c>
      <c r="E264" s="34">
        <f t="shared" si="28"/>
        <v>0</v>
      </c>
      <c r="F264" s="23">
        <f t="shared" si="29"/>
        <v>0</v>
      </c>
      <c r="G264" s="23">
        <f t="shared" si="32"/>
        <v>0</v>
      </c>
      <c r="H264" s="23">
        <f t="shared" si="33"/>
        <v>0</v>
      </c>
      <c r="I264" s="23">
        <f t="shared" si="30"/>
        <v>0</v>
      </c>
      <c r="J264" s="5"/>
      <c r="K264" s="5"/>
    </row>
    <row r="265" spans="1:11">
      <c r="A265" s="20">
        <f t="shared" si="31"/>
        <v>248</v>
      </c>
      <c r="B265" s="21">
        <f t="shared" si="27"/>
        <v>48823</v>
      </c>
      <c r="C265" s="23">
        <f t="shared" si="34"/>
        <v>0</v>
      </c>
      <c r="D265" s="23">
        <f t="shared" si="35"/>
        <v>188.71233644010937</v>
      </c>
      <c r="E265" s="34">
        <f t="shared" si="28"/>
        <v>0</v>
      </c>
      <c r="F265" s="23">
        <f t="shared" si="29"/>
        <v>0</v>
      </c>
      <c r="G265" s="23">
        <f t="shared" si="32"/>
        <v>0</v>
      </c>
      <c r="H265" s="23">
        <f t="shared" si="33"/>
        <v>0</v>
      </c>
      <c r="I265" s="23">
        <f t="shared" si="30"/>
        <v>0</v>
      </c>
      <c r="J265" s="5"/>
      <c r="K265" s="5"/>
    </row>
    <row r="266" spans="1:11">
      <c r="A266" s="20">
        <f t="shared" si="31"/>
        <v>249</v>
      </c>
      <c r="B266" s="21">
        <f t="shared" si="27"/>
        <v>48853</v>
      </c>
      <c r="C266" s="23">
        <f t="shared" si="34"/>
        <v>0</v>
      </c>
      <c r="D266" s="23">
        <f t="shared" si="35"/>
        <v>188.71233644010937</v>
      </c>
      <c r="E266" s="34">
        <f t="shared" si="28"/>
        <v>0</v>
      </c>
      <c r="F266" s="23">
        <f t="shared" si="29"/>
        <v>0</v>
      </c>
      <c r="G266" s="23">
        <f t="shared" si="32"/>
        <v>0</v>
      </c>
      <c r="H266" s="23">
        <f t="shared" si="33"/>
        <v>0</v>
      </c>
      <c r="I266" s="23">
        <f t="shared" si="30"/>
        <v>0</v>
      </c>
      <c r="J266" s="5"/>
      <c r="K266" s="5"/>
    </row>
    <row r="267" spans="1:11">
      <c r="A267" s="20">
        <f t="shared" si="31"/>
        <v>250</v>
      </c>
      <c r="B267" s="21">
        <f t="shared" si="27"/>
        <v>48884</v>
      </c>
      <c r="C267" s="23">
        <f t="shared" si="34"/>
        <v>0</v>
      </c>
      <c r="D267" s="23">
        <f t="shared" si="35"/>
        <v>188.71233644010937</v>
      </c>
      <c r="E267" s="34">
        <f t="shared" si="28"/>
        <v>0</v>
      </c>
      <c r="F267" s="23">
        <f t="shared" si="29"/>
        <v>0</v>
      </c>
      <c r="G267" s="23">
        <f t="shared" si="32"/>
        <v>0</v>
      </c>
      <c r="H267" s="23">
        <f t="shared" si="33"/>
        <v>0</v>
      </c>
      <c r="I267" s="23">
        <f t="shared" si="30"/>
        <v>0</v>
      </c>
      <c r="J267" s="5"/>
      <c r="K267" s="5"/>
    </row>
    <row r="268" spans="1:11">
      <c r="A268" s="20">
        <f t="shared" si="31"/>
        <v>251</v>
      </c>
      <c r="B268" s="21">
        <f t="shared" si="27"/>
        <v>48914</v>
      </c>
      <c r="C268" s="23">
        <f t="shared" si="34"/>
        <v>0</v>
      </c>
      <c r="D268" s="23">
        <f t="shared" si="35"/>
        <v>188.71233644010937</v>
      </c>
      <c r="E268" s="34">
        <f t="shared" si="28"/>
        <v>0</v>
      </c>
      <c r="F268" s="23">
        <f t="shared" si="29"/>
        <v>0</v>
      </c>
      <c r="G268" s="23">
        <f t="shared" si="32"/>
        <v>0</v>
      </c>
      <c r="H268" s="23">
        <f t="shared" si="33"/>
        <v>0</v>
      </c>
      <c r="I268" s="23">
        <f t="shared" si="30"/>
        <v>0</v>
      </c>
      <c r="J268" s="5"/>
      <c r="K268" s="5"/>
    </row>
    <row r="269" spans="1:11">
      <c r="A269" s="20">
        <f t="shared" si="31"/>
        <v>252</v>
      </c>
      <c r="B269" s="21">
        <f t="shared" si="27"/>
        <v>48945</v>
      </c>
      <c r="C269" s="23">
        <f t="shared" si="34"/>
        <v>0</v>
      </c>
      <c r="D269" s="23">
        <f t="shared" si="35"/>
        <v>188.71233644010937</v>
      </c>
      <c r="E269" s="34">
        <f t="shared" si="28"/>
        <v>0</v>
      </c>
      <c r="F269" s="23">
        <f t="shared" si="29"/>
        <v>0</v>
      </c>
      <c r="G269" s="23">
        <f t="shared" si="32"/>
        <v>0</v>
      </c>
      <c r="H269" s="23">
        <f t="shared" si="33"/>
        <v>0</v>
      </c>
      <c r="I269" s="23">
        <f t="shared" si="30"/>
        <v>0</v>
      </c>
      <c r="J269" s="5"/>
      <c r="K269" s="5"/>
    </row>
    <row r="270" spans="1:11">
      <c r="A270" s="20">
        <f t="shared" si="31"/>
        <v>253</v>
      </c>
      <c r="B270" s="21">
        <f t="shared" si="27"/>
        <v>48976</v>
      </c>
      <c r="C270" s="23">
        <f t="shared" si="34"/>
        <v>0</v>
      </c>
      <c r="D270" s="23">
        <f t="shared" si="35"/>
        <v>188.71233644010937</v>
      </c>
      <c r="E270" s="34">
        <f t="shared" si="28"/>
        <v>0</v>
      </c>
      <c r="F270" s="23">
        <f t="shared" si="29"/>
        <v>0</v>
      </c>
      <c r="G270" s="23">
        <f t="shared" si="32"/>
        <v>0</v>
      </c>
      <c r="H270" s="23">
        <f t="shared" si="33"/>
        <v>0</v>
      </c>
      <c r="I270" s="23">
        <f t="shared" si="30"/>
        <v>0</v>
      </c>
      <c r="J270" s="5"/>
      <c r="K270" s="5"/>
    </row>
    <row r="271" spans="1:11">
      <c r="A271" s="20">
        <f t="shared" si="31"/>
        <v>254</v>
      </c>
      <c r="B271" s="21">
        <f t="shared" si="27"/>
        <v>49004</v>
      </c>
      <c r="C271" s="23">
        <f t="shared" si="34"/>
        <v>0</v>
      </c>
      <c r="D271" s="23">
        <f t="shared" si="35"/>
        <v>188.71233644010937</v>
      </c>
      <c r="E271" s="34">
        <f t="shared" si="28"/>
        <v>0</v>
      </c>
      <c r="F271" s="23">
        <f t="shared" si="29"/>
        <v>0</v>
      </c>
      <c r="G271" s="23">
        <f t="shared" si="32"/>
        <v>0</v>
      </c>
      <c r="H271" s="23">
        <f t="shared" si="33"/>
        <v>0</v>
      </c>
      <c r="I271" s="23">
        <f t="shared" si="30"/>
        <v>0</v>
      </c>
      <c r="J271" s="5"/>
      <c r="K271" s="5"/>
    </row>
    <row r="272" spans="1:11">
      <c r="A272" s="20">
        <f t="shared" si="31"/>
        <v>255</v>
      </c>
      <c r="B272" s="21">
        <f t="shared" si="27"/>
        <v>49035</v>
      </c>
      <c r="C272" s="23">
        <f t="shared" si="34"/>
        <v>0</v>
      </c>
      <c r="D272" s="23">
        <f t="shared" si="35"/>
        <v>188.71233644010937</v>
      </c>
      <c r="E272" s="34">
        <f t="shared" si="28"/>
        <v>0</v>
      </c>
      <c r="F272" s="23">
        <f t="shared" si="29"/>
        <v>0</v>
      </c>
      <c r="G272" s="23">
        <f t="shared" si="32"/>
        <v>0</v>
      </c>
      <c r="H272" s="23">
        <f t="shared" si="33"/>
        <v>0</v>
      </c>
      <c r="I272" s="23">
        <f t="shared" si="30"/>
        <v>0</v>
      </c>
      <c r="J272" s="5"/>
      <c r="K272" s="5"/>
    </row>
    <row r="273" spans="1:11">
      <c r="A273" s="20">
        <f t="shared" si="31"/>
        <v>256</v>
      </c>
      <c r="B273" s="21">
        <f t="shared" si="27"/>
        <v>49065</v>
      </c>
      <c r="C273" s="23">
        <f t="shared" si="34"/>
        <v>0</v>
      </c>
      <c r="D273" s="23">
        <f t="shared" si="35"/>
        <v>188.71233644010937</v>
      </c>
      <c r="E273" s="34">
        <f t="shared" si="28"/>
        <v>0</v>
      </c>
      <c r="F273" s="23">
        <f t="shared" si="29"/>
        <v>0</v>
      </c>
      <c r="G273" s="23">
        <f t="shared" si="32"/>
        <v>0</v>
      </c>
      <c r="H273" s="23">
        <f t="shared" si="33"/>
        <v>0</v>
      </c>
      <c r="I273" s="23">
        <f t="shared" si="30"/>
        <v>0</v>
      </c>
      <c r="J273" s="5"/>
      <c r="K273" s="5"/>
    </row>
    <row r="274" spans="1:11">
      <c r="A274" s="20">
        <f t="shared" si="31"/>
        <v>257</v>
      </c>
      <c r="B274" s="21">
        <f t="shared" ref="B274:B337" si="36">IF(Pay_Num&lt;&gt;"",DATE(YEAR(Loan_Start),MONTH(Loan_Start)+(Pay_Num)*12/Num_Pmt_Per_Year,DAY(Loan_Start)),"")</f>
        <v>49096</v>
      </c>
      <c r="C274" s="23">
        <f t="shared" si="34"/>
        <v>0</v>
      </c>
      <c r="D274" s="23">
        <f t="shared" si="35"/>
        <v>188.71233644010937</v>
      </c>
      <c r="E274" s="34">
        <f t="shared" ref="E274:E337" si="37">IF(AND(Pay_Num&lt;&gt;"",Sched_Pay+Scheduled_Extra_Payments&lt;Beg_Bal),Scheduled_Extra_Payments,IF(AND(Pay_Num&lt;&gt;"",Beg_Bal-Sched_Pay&gt;0),Beg_Bal-Sched_Pay,IF(Pay_Num&lt;&gt;"",0,"")))</f>
        <v>0</v>
      </c>
      <c r="F274" s="23">
        <f t="shared" ref="F274:F337" si="38">IF(AND(Pay_Num&lt;&gt;"",Sched_Pay+Extra_Pay&lt;Beg_Bal),Sched_Pay+Extra_Pay,IF(Pay_Num&lt;&gt;"",Beg_Bal,""))</f>
        <v>0</v>
      </c>
      <c r="G274" s="23">
        <f t="shared" si="32"/>
        <v>0</v>
      </c>
      <c r="H274" s="23">
        <f t="shared" si="33"/>
        <v>0</v>
      </c>
      <c r="I274" s="23">
        <f t="shared" ref="I274:I337" si="39">IF(AND(Pay_Num&lt;&gt;"",Sched_Pay+Extra_Pay&lt;Beg_Bal),Beg_Bal-Princ,IF(Pay_Num&lt;&gt;"",0,""))</f>
        <v>0</v>
      </c>
      <c r="J274" s="5"/>
      <c r="K274" s="5"/>
    </row>
    <row r="275" spans="1:11">
      <c r="A275" s="20">
        <f t="shared" ref="A275:A338" si="40">IF(Values_Entered,A274+1,"")</f>
        <v>258</v>
      </c>
      <c r="B275" s="21">
        <f t="shared" si="36"/>
        <v>49126</v>
      </c>
      <c r="C275" s="23">
        <f t="shared" si="34"/>
        <v>0</v>
      </c>
      <c r="D275" s="23">
        <f t="shared" si="35"/>
        <v>188.71233644010937</v>
      </c>
      <c r="E275" s="34">
        <f t="shared" si="37"/>
        <v>0</v>
      </c>
      <c r="F275" s="23">
        <f t="shared" si="38"/>
        <v>0</v>
      </c>
      <c r="G275" s="23">
        <f t="shared" ref="G275:G338" si="41">IF(Pay_Num&lt;&gt;"",Total_Pay-Int,"")</f>
        <v>0</v>
      </c>
      <c r="H275" s="23">
        <f t="shared" ref="H275:H338" si="42">IF(Pay_Num&lt;&gt;"",Beg_Bal*Interest_Rate/Num_Pmt_Per_Year,"")</f>
        <v>0</v>
      </c>
      <c r="I275" s="23">
        <f t="shared" si="39"/>
        <v>0</v>
      </c>
      <c r="J275" s="5"/>
      <c r="K275" s="5"/>
    </row>
    <row r="276" spans="1:11">
      <c r="A276" s="20">
        <f t="shared" si="40"/>
        <v>259</v>
      </c>
      <c r="B276" s="21">
        <f t="shared" si="36"/>
        <v>49157</v>
      </c>
      <c r="C276" s="23">
        <f t="shared" ref="C276:C339" si="43">IF(Pay_Num&lt;&gt;"",I275,"")</f>
        <v>0</v>
      </c>
      <c r="D276" s="23">
        <f t="shared" ref="D276:D339" si="44">IF(Pay_Num&lt;&gt;"",Scheduled_Monthly_Payment,"")</f>
        <v>188.71233644010937</v>
      </c>
      <c r="E276" s="34">
        <f t="shared" si="37"/>
        <v>0</v>
      </c>
      <c r="F276" s="23">
        <f t="shared" si="38"/>
        <v>0</v>
      </c>
      <c r="G276" s="23">
        <f t="shared" si="41"/>
        <v>0</v>
      </c>
      <c r="H276" s="23">
        <f t="shared" si="42"/>
        <v>0</v>
      </c>
      <c r="I276" s="23">
        <f t="shared" si="39"/>
        <v>0</v>
      </c>
      <c r="J276" s="5"/>
      <c r="K276" s="5"/>
    </row>
    <row r="277" spans="1:11">
      <c r="A277" s="20">
        <f t="shared" si="40"/>
        <v>260</v>
      </c>
      <c r="B277" s="21">
        <f t="shared" si="36"/>
        <v>49188</v>
      </c>
      <c r="C277" s="23">
        <f t="shared" si="43"/>
        <v>0</v>
      </c>
      <c r="D277" s="23">
        <f t="shared" si="44"/>
        <v>188.71233644010937</v>
      </c>
      <c r="E277" s="34">
        <f t="shared" si="37"/>
        <v>0</v>
      </c>
      <c r="F277" s="23">
        <f t="shared" si="38"/>
        <v>0</v>
      </c>
      <c r="G277" s="23">
        <f t="shared" si="41"/>
        <v>0</v>
      </c>
      <c r="H277" s="23">
        <f t="shared" si="42"/>
        <v>0</v>
      </c>
      <c r="I277" s="23">
        <f t="shared" si="39"/>
        <v>0</v>
      </c>
      <c r="J277" s="5"/>
      <c r="K277" s="5"/>
    </row>
    <row r="278" spans="1:11">
      <c r="A278" s="20">
        <f t="shared" si="40"/>
        <v>261</v>
      </c>
      <c r="B278" s="21">
        <f t="shared" si="36"/>
        <v>49218</v>
      </c>
      <c r="C278" s="23">
        <f t="shared" si="43"/>
        <v>0</v>
      </c>
      <c r="D278" s="23">
        <f t="shared" si="44"/>
        <v>188.71233644010937</v>
      </c>
      <c r="E278" s="34">
        <f t="shared" si="37"/>
        <v>0</v>
      </c>
      <c r="F278" s="23">
        <f t="shared" si="38"/>
        <v>0</v>
      </c>
      <c r="G278" s="23">
        <f t="shared" si="41"/>
        <v>0</v>
      </c>
      <c r="H278" s="23">
        <f t="shared" si="42"/>
        <v>0</v>
      </c>
      <c r="I278" s="23">
        <f t="shared" si="39"/>
        <v>0</v>
      </c>
      <c r="J278" s="5"/>
      <c r="K278" s="5"/>
    </row>
    <row r="279" spans="1:11">
      <c r="A279" s="20">
        <f t="shared" si="40"/>
        <v>262</v>
      </c>
      <c r="B279" s="21">
        <f t="shared" si="36"/>
        <v>49249</v>
      </c>
      <c r="C279" s="23">
        <f t="shared" si="43"/>
        <v>0</v>
      </c>
      <c r="D279" s="23">
        <f t="shared" si="44"/>
        <v>188.71233644010937</v>
      </c>
      <c r="E279" s="34">
        <f t="shared" si="37"/>
        <v>0</v>
      </c>
      <c r="F279" s="23">
        <f t="shared" si="38"/>
        <v>0</v>
      </c>
      <c r="G279" s="23">
        <f t="shared" si="41"/>
        <v>0</v>
      </c>
      <c r="H279" s="23">
        <f t="shared" si="42"/>
        <v>0</v>
      </c>
      <c r="I279" s="23">
        <f t="shared" si="39"/>
        <v>0</v>
      </c>
      <c r="J279" s="5"/>
      <c r="K279" s="5"/>
    </row>
    <row r="280" spans="1:11">
      <c r="A280" s="20">
        <f t="shared" si="40"/>
        <v>263</v>
      </c>
      <c r="B280" s="21">
        <f t="shared" si="36"/>
        <v>49279</v>
      </c>
      <c r="C280" s="23">
        <f t="shared" si="43"/>
        <v>0</v>
      </c>
      <c r="D280" s="23">
        <f t="shared" si="44"/>
        <v>188.71233644010937</v>
      </c>
      <c r="E280" s="34">
        <f t="shared" si="37"/>
        <v>0</v>
      </c>
      <c r="F280" s="23">
        <f t="shared" si="38"/>
        <v>0</v>
      </c>
      <c r="G280" s="23">
        <f t="shared" si="41"/>
        <v>0</v>
      </c>
      <c r="H280" s="23">
        <f t="shared" si="42"/>
        <v>0</v>
      </c>
      <c r="I280" s="23">
        <f t="shared" si="39"/>
        <v>0</v>
      </c>
      <c r="J280" s="5"/>
      <c r="K280" s="5"/>
    </row>
    <row r="281" spans="1:11">
      <c r="A281" s="20">
        <f t="shared" si="40"/>
        <v>264</v>
      </c>
      <c r="B281" s="21">
        <f t="shared" si="36"/>
        <v>49310</v>
      </c>
      <c r="C281" s="23">
        <f t="shared" si="43"/>
        <v>0</v>
      </c>
      <c r="D281" s="23">
        <f t="shared" si="44"/>
        <v>188.71233644010937</v>
      </c>
      <c r="E281" s="34">
        <f t="shared" si="37"/>
        <v>0</v>
      </c>
      <c r="F281" s="23">
        <f t="shared" si="38"/>
        <v>0</v>
      </c>
      <c r="G281" s="23">
        <f t="shared" si="41"/>
        <v>0</v>
      </c>
      <c r="H281" s="23">
        <f t="shared" si="42"/>
        <v>0</v>
      </c>
      <c r="I281" s="23">
        <f t="shared" si="39"/>
        <v>0</v>
      </c>
      <c r="J281" s="5"/>
      <c r="K281" s="5"/>
    </row>
    <row r="282" spans="1:11">
      <c r="A282" s="20">
        <f t="shared" si="40"/>
        <v>265</v>
      </c>
      <c r="B282" s="21">
        <f t="shared" si="36"/>
        <v>49341</v>
      </c>
      <c r="C282" s="23">
        <f t="shared" si="43"/>
        <v>0</v>
      </c>
      <c r="D282" s="23">
        <f t="shared" si="44"/>
        <v>188.71233644010937</v>
      </c>
      <c r="E282" s="34">
        <f t="shared" si="37"/>
        <v>0</v>
      </c>
      <c r="F282" s="23">
        <f t="shared" si="38"/>
        <v>0</v>
      </c>
      <c r="G282" s="23">
        <f t="shared" si="41"/>
        <v>0</v>
      </c>
      <c r="H282" s="23">
        <f t="shared" si="42"/>
        <v>0</v>
      </c>
      <c r="I282" s="23">
        <f t="shared" si="39"/>
        <v>0</v>
      </c>
      <c r="J282" s="5"/>
      <c r="K282" s="5"/>
    </row>
    <row r="283" spans="1:11">
      <c r="A283" s="20">
        <f t="shared" si="40"/>
        <v>266</v>
      </c>
      <c r="B283" s="21">
        <f t="shared" si="36"/>
        <v>49369</v>
      </c>
      <c r="C283" s="23">
        <f t="shared" si="43"/>
        <v>0</v>
      </c>
      <c r="D283" s="23">
        <f t="shared" si="44"/>
        <v>188.71233644010937</v>
      </c>
      <c r="E283" s="34">
        <f t="shared" si="37"/>
        <v>0</v>
      </c>
      <c r="F283" s="23">
        <f t="shared" si="38"/>
        <v>0</v>
      </c>
      <c r="G283" s="23">
        <f t="shared" si="41"/>
        <v>0</v>
      </c>
      <c r="H283" s="23">
        <f t="shared" si="42"/>
        <v>0</v>
      </c>
      <c r="I283" s="23">
        <f t="shared" si="39"/>
        <v>0</v>
      </c>
      <c r="J283" s="5"/>
      <c r="K283" s="5"/>
    </row>
    <row r="284" spans="1:11">
      <c r="A284" s="20">
        <f t="shared" si="40"/>
        <v>267</v>
      </c>
      <c r="B284" s="21">
        <f t="shared" si="36"/>
        <v>49400</v>
      </c>
      <c r="C284" s="23">
        <f t="shared" si="43"/>
        <v>0</v>
      </c>
      <c r="D284" s="23">
        <f t="shared" si="44"/>
        <v>188.71233644010937</v>
      </c>
      <c r="E284" s="34">
        <f t="shared" si="37"/>
        <v>0</v>
      </c>
      <c r="F284" s="23">
        <f t="shared" si="38"/>
        <v>0</v>
      </c>
      <c r="G284" s="23">
        <f t="shared" si="41"/>
        <v>0</v>
      </c>
      <c r="H284" s="23">
        <f t="shared" si="42"/>
        <v>0</v>
      </c>
      <c r="I284" s="23">
        <f t="shared" si="39"/>
        <v>0</v>
      </c>
      <c r="J284" s="5"/>
      <c r="K284" s="5"/>
    </row>
    <row r="285" spans="1:11">
      <c r="A285" s="20">
        <f t="shared" si="40"/>
        <v>268</v>
      </c>
      <c r="B285" s="21">
        <f t="shared" si="36"/>
        <v>49430</v>
      </c>
      <c r="C285" s="23">
        <f t="shared" si="43"/>
        <v>0</v>
      </c>
      <c r="D285" s="23">
        <f t="shared" si="44"/>
        <v>188.71233644010937</v>
      </c>
      <c r="E285" s="34">
        <f t="shared" si="37"/>
        <v>0</v>
      </c>
      <c r="F285" s="23">
        <f t="shared" si="38"/>
        <v>0</v>
      </c>
      <c r="G285" s="23">
        <f t="shared" si="41"/>
        <v>0</v>
      </c>
      <c r="H285" s="23">
        <f t="shared" si="42"/>
        <v>0</v>
      </c>
      <c r="I285" s="23">
        <f t="shared" si="39"/>
        <v>0</v>
      </c>
      <c r="J285" s="5"/>
      <c r="K285" s="5"/>
    </row>
    <row r="286" spans="1:11">
      <c r="A286" s="20">
        <f t="shared" si="40"/>
        <v>269</v>
      </c>
      <c r="B286" s="21">
        <f t="shared" si="36"/>
        <v>49461</v>
      </c>
      <c r="C286" s="23">
        <f t="shared" si="43"/>
        <v>0</v>
      </c>
      <c r="D286" s="23">
        <f t="shared" si="44"/>
        <v>188.71233644010937</v>
      </c>
      <c r="E286" s="34">
        <f t="shared" si="37"/>
        <v>0</v>
      </c>
      <c r="F286" s="23">
        <f t="shared" si="38"/>
        <v>0</v>
      </c>
      <c r="G286" s="23">
        <f t="shared" si="41"/>
        <v>0</v>
      </c>
      <c r="H286" s="23">
        <f t="shared" si="42"/>
        <v>0</v>
      </c>
      <c r="I286" s="23">
        <f t="shared" si="39"/>
        <v>0</v>
      </c>
      <c r="J286" s="5"/>
      <c r="K286" s="5"/>
    </row>
    <row r="287" spans="1:11">
      <c r="A287" s="20">
        <f t="shared" si="40"/>
        <v>270</v>
      </c>
      <c r="B287" s="21">
        <f t="shared" si="36"/>
        <v>49491</v>
      </c>
      <c r="C287" s="23">
        <f t="shared" si="43"/>
        <v>0</v>
      </c>
      <c r="D287" s="23">
        <f t="shared" si="44"/>
        <v>188.71233644010937</v>
      </c>
      <c r="E287" s="34">
        <f t="shared" si="37"/>
        <v>0</v>
      </c>
      <c r="F287" s="23">
        <f t="shared" si="38"/>
        <v>0</v>
      </c>
      <c r="G287" s="23">
        <f t="shared" si="41"/>
        <v>0</v>
      </c>
      <c r="H287" s="23">
        <f t="shared" si="42"/>
        <v>0</v>
      </c>
      <c r="I287" s="23">
        <f t="shared" si="39"/>
        <v>0</v>
      </c>
      <c r="J287" s="5"/>
      <c r="K287" s="5"/>
    </row>
    <row r="288" spans="1:11">
      <c r="A288" s="20">
        <f t="shared" si="40"/>
        <v>271</v>
      </c>
      <c r="B288" s="21">
        <f t="shared" si="36"/>
        <v>49522</v>
      </c>
      <c r="C288" s="23">
        <f t="shared" si="43"/>
        <v>0</v>
      </c>
      <c r="D288" s="23">
        <f t="shared" si="44"/>
        <v>188.71233644010937</v>
      </c>
      <c r="E288" s="34">
        <f t="shared" si="37"/>
        <v>0</v>
      </c>
      <c r="F288" s="23">
        <f t="shared" si="38"/>
        <v>0</v>
      </c>
      <c r="G288" s="23">
        <f t="shared" si="41"/>
        <v>0</v>
      </c>
      <c r="H288" s="23">
        <f t="shared" si="42"/>
        <v>0</v>
      </c>
      <c r="I288" s="23">
        <f t="shared" si="39"/>
        <v>0</v>
      </c>
      <c r="J288" s="5"/>
      <c r="K288" s="5"/>
    </row>
    <row r="289" spans="1:11">
      <c r="A289" s="20">
        <f t="shared" si="40"/>
        <v>272</v>
      </c>
      <c r="B289" s="21">
        <f t="shared" si="36"/>
        <v>49553</v>
      </c>
      <c r="C289" s="23">
        <f t="shared" si="43"/>
        <v>0</v>
      </c>
      <c r="D289" s="23">
        <f t="shared" si="44"/>
        <v>188.71233644010937</v>
      </c>
      <c r="E289" s="34">
        <f t="shared" si="37"/>
        <v>0</v>
      </c>
      <c r="F289" s="23">
        <f t="shared" si="38"/>
        <v>0</v>
      </c>
      <c r="G289" s="23">
        <f t="shared" si="41"/>
        <v>0</v>
      </c>
      <c r="H289" s="23">
        <f t="shared" si="42"/>
        <v>0</v>
      </c>
      <c r="I289" s="23">
        <f t="shared" si="39"/>
        <v>0</v>
      </c>
      <c r="J289" s="5"/>
      <c r="K289" s="5"/>
    </row>
    <row r="290" spans="1:11">
      <c r="A290" s="20">
        <f t="shared" si="40"/>
        <v>273</v>
      </c>
      <c r="B290" s="21">
        <f t="shared" si="36"/>
        <v>49583</v>
      </c>
      <c r="C290" s="23">
        <f t="shared" si="43"/>
        <v>0</v>
      </c>
      <c r="D290" s="23">
        <f t="shared" si="44"/>
        <v>188.71233644010937</v>
      </c>
      <c r="E290" s="34">
        <f t="shared" si="37"/>
        <v>0</v>
      </c>
      <c r="F290" s="23">
        <f t="shared" si="38"/>
        <v>0</v>
      </c>
      <c r="G290" s="23">
        <f t="shared" si="41"/>
        <v>0</v>
      </c>
      <c r="H290" s="23">
        <f t="shared" si="42"/>
        <v>0</v>
      </c>
      <c r="I290" s="23">
        <f t="shared" si="39"/>
        <v>0</v>
      </c>
      <c r="J290" s="5"/>
      <c r="K290" s="5"/>
    </row>
    <row r="291" spans="1:11">
      <c r="A291" s="20">
        <f t="shared" si="40"/>
        <v>274</v>
      </c>
      <c r="B291" s="21">
        <f t="shared" si="36"/>
        <v>49614</v>
      </c>
      <c r="C291" s="23">
        <f t="shared" si="43"/>
        <v>0</v>
      </c>
      <c r="D291" s="23">
        <f t="shared" si="44"/>
        <v>188.71233644010937</v>
      </c>
      <c r="E291" s="34">
        <f t="shared" si="37"/>
        <v>0</v>
      </c>
      <c r="F291" s="23">
        <f t="shared" si="38"/>
        <v>0</v>
      </c>
      <c r="G291" s="23">
        <f t="shared" si="41"/>
        <v>0</v>
      </c>
      <c r="H291" s="23">
        <f t="shared" si="42"/>
        <v>0</v>
      </c>
      <c r="I291" s="23">
        <f t="shared" si="39"/>
        <v>0</v>
      </c>
      <c r="J291" s="5"/>
      <c r="K291" s="5"/>
    </row>
    <row r="292" spans="1:11">
      <c r="A292" s="20">
        <f t="shared" si="40"/>
        <v>275</v>
      </c>
      <c r="B292" s="21">
        <f t="shared" si="36"/>
        <v>49644</v>
      </c>
      <c r="C292" s="23">
        <f t="shared" si="43"/>
        <v>0</v>
      </c>
      <c r="D292" s="23">
        <f t="shared" si="44"/>
        <v>188.71233644010937</v>
      </c>
      <c r="E292" s="34">
        <f t="shared" si="37"/>
        <v>0</v>
      </c>
      <c r="F292" s="23">
        <f t="shared" si="38"/>
        <v>0</v>
      </c>
      <c r="G292" s="23">
        <f t="shared" si="41"/>
        <v>0</v>
      </c>
      <c r="H292" s="23">
        <f t="shared" si="42"/>
        <v>0</v>
      </c>
      <c r="I292" s="23">
        <f t="shared" si="39"/>
        <v>0</v>
      </c>
      <c r="J292" s="5"/>
      <c r="K292" s="5"/>
    </row>
    <row r="293" spans="1:11">
      <c r="A293" s="20">
        <f t="shared" si="40"/>
        <v>276</v>
      </c>
      <c r="B293" s="21">
        <f t="shared" si="36"/>
        <v>49675</v>
      </c>
      <c r="C293" s="23">
        <f t="shared" si="43"/>
        <v>0</v>
      </c>
      <c r="D293" s="23">
        <f t="shared" si="44"/>
        <v>188.71233644010937</v>
      </c>
      <c r="E293" s="34">
        <f t="shared" si="37"/>
        <v>0</v>
      </c>
      <c r="F293" s="23">
        <f t="shared" si="38"/>
        <v>0</v>
      </c>
      <c r="G293" s="23">
        <f t="shared" si="41"/>
        <v>0</v>
      </c>
      <c r="H293" s="23">
        <f t="shared" si="42"/>
        <v>0</v>
      </c>
      <c r="I293" s="23">
        <f t="shared" si="39"/>
        <v>0</v>
      </c>
      <c r="J293" s="5"/>
      <c r="K293" s="5"/>
    </row>
    <row r="294" spans="1:11">
      <c r="A294" s="20">
        <f t="shared" si="40"/>
        <v>277</v>
      </c>
      <c r="B294" s="21">
        <f t="shared" si="36"/>
        <v>49706</v>
      </c>
      <c r="C294" s="23">
        <f t="shared" si="43"/>
        <v>0</v>
      </c>
      <c r="D294" s="23">
        <f t="shared" si="44"/>
        <v>188.71233644010937</v>
      </c>
      <c r="E294" s="34">
        <f t="shared" si="37"/>
        <v>0</v>
      </c>
      <c r="F294" s="23">
        <f t="shared" si="38"/>
        <v>0</v>
      </c>
      <c r="G294" s="23">
        <f t="shared" si="41"/>
        <v>0</v>
      </c>
      <c r="H294" s="23">
        <f t="shared" si="42"/>
        <v>0</v>
      </c>
      <c r="I294" s="23">
        <f t="shared" si="39"/>
        <v>0</v>
      </c>
      <c r="J294" s="5"/>
      <c r="K294" s="5"/>
    </row>
    <row r="295" spans="1:11">
      <c r="A295" s="20">
        <f t="shared" si="40"/>
        <v>278</v>
      </c>
      <c r="B295" s="21">
        <f t="shared" si="36"/>
        <v>49735</v>
      </c>
      <c r="C295" s="23">
        <f t="shared" si="43"/>
        <v>0</v>
      </c>
      <c r="D295" s="23">
        <f t="shared" si="44"/>
        <v>188.71233644010937</v>
      </c>
      <c r="E295" s="34">
        <f t="shared" si="37"/>
        <v>0</v>
      </c>
      <c r="F295" s="23">
        <f t="shared" si="38"/>
        <v>0</v>
      </c>
      <c r="G295" s="23">
        <f t="shared" si="41"/>
        <v>0</v>
      </c>
      <c r="H295" s="23">
        <f t="shared" si="42"/>
        <v>0</v>
      </c>
      <c r="I295" s="23">
        <f t="shared" si="39"/>
        <v>0</v>
      </c>
      <c r="J295" s="5"/>
      <c r="K295" s="5"/>
    </row>
    <row r="296" spans="1:11">
      <c r="A296" s="20">
        <f t="shared" si="40"/>
        <v>279</v>
      </c>
      <c r="B296" s="21">
        <f t="shared" si="36"/>
        <v>49766</v>
      </c>
      <c r="C296" s="23">
        <f t="shared" si="43"/>
        <v>0</v>
      </c>
      <c r="D296" s="23">
        <f t="shared" si="44"/>
        <v>188.71233644010937</v>
      </c>
      <c r="E296" s="34">
        <f t="shared" si="37"/>
        <v>0</v>
      </c>
      <c r="F296" s="23">
        <f t="shared" si="38"/>
        <v>0</v>
      </c>
      <c r="G296" s="23">
        <f t="shared" si="41"/>
        <v>0</v>
      </c>
      <c r="H296" s="23">
        <f t="shared" si="42"/>
        <v>0</v>
      </c>
      <c r="I296" s="23">
        <f t="shared" si="39"/>
        <v>0</v>
      </c>
      <c r="J296" s="5"/>
      <c r="K296" s="5"/>
    </row>
    <row r="297" spans="1:11">
      <c r="A297" s="20">
        <f t="shared" si="40"/>
        <v>280</v>
      </c>
      <c r="B297" s="21">
        <f t="shared" si="36"/>
        <v>49796</v>
      </c>
      <c r="C297" s="23">
        <f t="shared" si="43"/>
        <v>0</v>
      </c>
      <c r="D297" s="23">
        <f t="shared" si="44"/>
        <v>188.71233644010937</v>
      </c>
      <c r="E297" s="34">
        <f t="shared" si="37"/>
        <v>0</v>
      </c>
      <c r="F297" s="23">
        <f t="shared" si="38"/>
        <v>0</v>
      </c>
      <c r="G297" s="23">
        <f t="shared" si="41"/>
        <v>0</v>
      </c>
      <c r="H297" s="23">
        <f t="shared" si="42"/>
        <v>0</v>
      </c>
      <c r="I297" s="23">
        <f t="shared" si="39"/>
        <v>0</v>
      </c>
      <c r="J297" s="5"/>
      <c r="K297" s="5"/>
    </row>
    <row r="298" spans="1:11">
      <c r="A298" s="20">
        <f t="shared" si="40"/>
        <v>281</v>
      </c>
      <c r="B298" s="21">
        <f t="shared" si="36"/>
        <v>49827</v>
      </c>
      <c r="C298" s="23">
        <f t="shared" si="43"/>
        <v>0</v>
      </c>
      <c r="D298" s="23">
        <f t="shared" si="44"/>
        <v>188.71233644010937</v>
      </c>
      <c r="E298" s="34">
        <f t="shared" si="37"/>
        <v>0</v>
      </c>
      <c r="F298" s="23">
        <f t="shared" si="38"/>
        <v>0</v>
      </c>
      <c r="G298" s="23">
        <f t="shared" si="41"/>
        <v>0</v>
      </c>
      <c r="H298" s="23">
        <f t="shared" si="42"/>
        <v>0</v>
      </c>
      <c r="I298" s="23">
        <f t="shared" si="39"/>
        <v>0</v>
      </c>
      <c r="J298" s="5"/>
      <c r="K298" s="5"/>
    </row>
    <row r="299" spans="1:11">
      <c r="A299" s="20">
        <f t="shared" si="40"/>
        <v>282</v>
      </c>
      <c r="B299" s="21">
        <f t="shared" si="36"/>
        <v>49857</v>
      </c>
      <c r="C299" s="23">
        <f t="shared" si="43"/>
        <v>0</v>
      </c>
      <c r="D299" s="23">
        <f t="shared" si="44"/>
        <v>188.71233644010937</v>
      </c>
      <c r="E299" s="34">
        <f t="shared" si="37"/>
        <v>0</v>
      </c>
      <c r="F299" s="23">
        <f t="shared" si="38"/>
        <v>0</v>
      </c>
      <c r="G299" s="23">
        <f t="shared" si="41"/>
        <v>0</v>
      </c>
      <c r="H299" s="23">
        <f t="shared" si="42"/>
        <v>0</v>
      </c>
      <c r="I299" s="23">
        <f t="shared" si="39"/>
        <v>0</v>
      </c>
      <c r="J299" s="5"/>
      <c r="K299" s="5"/>
    </row>
    <row r="300" spans="1:11">
      <c r="A300" s="20">
        <f t="shared" si="40"/>
        <v>283</v>
      </c>
      <c r="B300" s="21">
        <f t="shared" si="36"/>
        <v>49888</v>
      </c>
      <c r="C300" s="23">
        <f t="shared" si="43"/>
        <v>0</v>
      </c>
      <c r="D300" s="23">
        <f t="shared" si="44"/>
        <v>188.71233644010937</v>
      </c>
      <c r="E300" s="34">
        <f t="shared" si="37"/>
        <v>0</v>
      </c>
      <c r="F300" s="23">
        <f t="shared" si="38"/>
        <v>0</v>
      </c>
      <c r="G300" s="23">
        <f t="shared" si="41"/>
        <v>0</v>
      </c>
      <c r="H300" s="23">
        <f t="shared" si="42"/>
        <v>0</v>
      </c>
      <c r="I300" s="23">
        <f t="shared" si="39"/>
        <v>0</v>
      </c>
      <c r="J300" s="5"/>
      <c r="K300" s="5"/>
    </row>
    <row r="301" spans="1:11">
      <c r="A301" s="20">
        <f t="shared" si="40"/>
        <v>284</v>
      </c>
      <c r="B301" s="21">
        <f t="shared" si="36"/>
        <v>49919</v>
      </c>
      <c r="C301" s="23">
        <f t="shared" si="43"/>
        <v>0</v>
      </c>
      <c r="D301" s="23">
        <f t="shared" si="44"/>
        <v>188.71233644010937</v>
      </c>
      <c r="E301" s="34">
        <f t="shared" si="37"/>
        <v>0</v>
      </c>
      <c r="F301" s="23">
        <f t="shared" si="38"/>
        <v>0</v>
      </c>
      <c r="G301" s="23">
        <f t="shared" si="41"/>
        <v>0</v>
      </c>
      <c r="H301" s="23">
        <f t="shared" si="42"/>
        <v>0</v>
      </c>
      <c r="I301" s="23">
        <f t="shared" si="39"/>
        <v>0</v>
      </c>
      <c r="J301" s="5"/>
      <c r="K301" s="5"/>
    </row>
    <row r="302" spans="1:11">
      <c r="A302" s="20">
        <f t="shared" si="40"/>
        <v>285</v>
      </c>
      <c r="B302" s="21">
        <f t="shared" si="36"/>
        <v>49949</v>
      </c>
      <c r="C302" s="23">
        <f t="shared" si="43"/>
        <v>0</v>
      </c>
      <c r="D302" s="23">
        <f t="shared" si="44"/>
        <v>188.71233644010937</v>
      </c>
      <c r="E302" s="34">
        <f t="shared" si="37"/>
        <v>0</v>
      </c>
      <c r="F302" s="23">
        <f t="shared" si="38"/>
        <v>0</v>
      </c>
      <c r="G302" s="23">
        <f t="shared" si="41"/>
        <v>0</v>
      </c>
      <c r="H302" s="23">
        <f t="shared" si="42"/>
        <v>0</v>
      </c>
      <c r="I302" s="23">
        <f t="shared" si="39"/>
        <v>0</v>
      </c>
      <c r="J302" s="5"/>
      <c r="K302" s="5"/>
    </row>
    <row r="303" spans="1:11">
      <c r="A303" s="20">
        <f t="shared" si="40"/>
        <v>286</v>
      </c>
      <c r="B303" s="21">
        <f t="shared" si="36"/>
        <v>49980</v>
      </c>
      <c r="C303" s="23">
        <f t="shared" si="43"/>
        <v>0</v>
      </c>
      <c r="D303" s="23">
        <f t="shared" si="44"/>
        <v>188.71233644010937</v>
      </c>
      <c r="E303" s="34">
        <f t="shared" si="37"/>
        <v>0</v>
      </c>
      <c r="F303" s="23">
        <f t="shared" si="38"/>
        <v>0</v>
      </c>
      <c r="G303" s="23">
        <f t="shared" si="41"/>
        <v>0</v>
      </c>
      <c r="H303" s="23">
        <f t="shared" si="42"/>
        <v>0</v>
      </c>
      <c r="I303" s="23">
        <f t="shared" si="39"/>
        <v>0</v>
      </c>
      <c r="J303" s="5"/>
      <c r="K303" s="5"/>
    </row>
    <row r="304" spans="1:11">
      <c r="A304" s="20">
        <f t="shared" si="40"/>
        <v>287</v>
      </c>
      <c r="B304" s="21">
        <f t="shared" si="36"/>
        <v>50010</v>
      </c>
      <c r="C304" s="23">
        <f t="shared" si="43"/>
        <v>0</v>
      </c>
      <c r="D304" s="23">
        <f t="shared" si="44"/>
        <v>188.71233644010937</v>
      </c>
      <c r="E304" s="34">
        <f t="shared" si="37"/>
        <v>0</v>
      </c>
      <c r="F304" s="23">
        <f t="shared" si="38"/>
        <v>0</v>
      </c>
      <c r="G304" s="23">
        <f t="shared" si="41"/>
        <v>0</v>
      </c>
      <c r="H304" s="23">
        <f t="shared" si="42"/>
        <v>0</v>
      </c>
      <c r="I304" s="23">
        <f t="shared" si="39"/>
        <v>0</v>
      </c>
      <c r="J304" s="5"/>
      <c r="K304" s="5"/>
    </row>
    <row r="305" spans="1:11">
      <c r="A305" s="20">
        <f t="shared" si="40"/>
        <v>288</v>
      </c>
      <c r="B305" s="21">
        <f t="shared" si="36"/>
        <v>50041</v>
      </c>
      <c r="C305" s="23">
        <f t="shared" si="43"/>
        <v>0</v>
      </c>
      <c r="D305" s="23">
        <f t="shared" si="44"/>
        <v>188.71233644010937</v>
      </c>
      <c r="E305" s="34">
        <f t="shared" si="37"/>
        <v>0</v>
      </c>
      <c r="F305" s="23">
        <f t="shared" si="38"/>
        <v>0</v>
      </c>
      <c r="G305" s="23">
        <f t="shared" si="41"/>
        <v>0</v>
      </c>
      <c r="H305" s="23">
        <f t="shared" si="42"/>
        <v>0</v>
      </c>
      <c r="I305" s="23">
        <f t="shared" si="39"/>
        <v>0</v>
      </c>
      <c r="J305" s="5"/>
      <c r="K305" s="5"/>
    </row>
    <row r="306" spans="1:11">
      <c r="A306" s="20">
        <f t="shared" si="40"/>
        <v>289</v>
      </c>
      <c r="B306" s="21">
        <f t="shared" si="36"/>
        <v>50072</v>
      </c>
      <c r="C306" s="23">
        <f t="shared" si="43"/>
        <v>0</v>
      </c>
      <c r="D306" s="23">
        <f t="shared" si="44"/>
        <v>188.71233644010937</v>
      </c>
      <c r="E306" s="34">
        <f t="shared" si="37"/>
        <v>0</v>
      </c>
      <c r="F306" s="23">
        <f t="shared" si="38"/>
        <v>0</v>
      </c>
      <c r="G306" s="23">
        <f t="shared" si="41"/>
        <v>0</v>
      </c>
      <c r="H306" s="23">
        <f t="shared" si="42"/>
        <v>0</v>
      </c>
      <c r="I306" s="23">
        <f t="shared" si="39"/>
        <v>0</v>
      </c>
      <c r="J306" s="5"/>
      <c r="K306" s="5"/>
    </row>
    <row r="307" spans="1:11">
      <c r="A307" s="20">
        <f t="shared" si="40"/>
        <v>290</v>
      </c>
      <c r="B307" s="21">
        <f t="shared" si="36"/>
        <v>50100</v>
      </c>
      <c r="C307" s="23">
        <f t="shared" si="43"/>
        <v>0</v>
      </c>
      <c r="D307" s="23">
        <f t="shared" si="44"/>
        <v>188.71233644010937</v>
      </c>
      <c r="E307" s="34">
        <f t="shared" si="37"/>
        <v>0</v>
      </c>
      <c r="F307" s="23">
        <f t="shared" si="38"/>
        <v>0</v>
      </c>
      <c r="G307" s="23">
        <f t="shared" si="41"/>
        <v>0</v>
      </c>
      <c r="H307" s="23">
        <f t="shared" si="42"/>
        <v>0</v>
      </c>
      <c r="I307" s="23">
        <f t="shared" si="39"/>
        <v>0</v>
      </c>
      <c r="J307" s="5"/>
      <c r="K307" s="5"/>
    </row>
    <row r="308" spans="1:11">
      <c r="A308" s="20">
        <f t="shared" si="40"/>
        <v>291</v>
      </c>
      <c r="B308" s="21">
        <f t="shared" si="36"/>
        <v>50131</v>
      </c>
      <c r="C308" s="23">
        <f t="shared" si="43"/>
        <v>0</v>
      </c>
      <c r="D308" s="23">
        <f t="shared" si="44"/>
        <v>188.71233644010937</v>
      </c>
      <c r="E308" s="34">
        <f t="shared" si="37"/>
        <v>0</v>
      </c>
      <c r="F308" s="23">
        <f t="shared" si="38"/>
        <v>0</v>
      </c>
      <c r="G308" s="23">
        <f t="shared" si="41"/>
        <v>0</v>
      </c>
      <c r="H308" s="23">
        <f t="shared" si="42"/>
        <v>0</v>
      </c>
      <c r="I308" s="23">
        <f t="shared" si="39"/>
        <v>0</v>
      </c>
      <c r="J308" s="5"/>
      <c r="K308" s="5"/>
    </row>
    <row r="309" spans="1:11">
      <c r="A309" s="20">
        <f t="shared" si="40"/>
        <v>292</v>
      </c>
      <c r="B309" s="21">
        <f t="shared" si="36"/>
        <v>50161</v>
      </c>
      <c r="C309" s="23">
        <f t="shared" si="43"/>
        <v>0</v>
      </c>
      <c r="D309" s="23">
        <f t="shared" si="44"/>
        <v>188.71233644010937</v>
      </c>
      <c r="E309" s="34">
        <f t="shared" si="37"/>
        <v>0</v>
      </c>
      <c r="F309" s="23">
        <f t="shared" si="38"/>
        <v>0</v>
      </c>
      <c r="G309" s="23">
        <f t="shared" si="41"/>
        <v>0</v>
      </c>
      <c r="H309" s="23">
        <f t="shared" si="42"/>
        <v>0</v>
      </c>
      <c r="I309" s="23">
        <f t="shared" si="39"/>
        <v>0</v>
      </c>
      <c r="J309" s="5"/>
      <c r="K309" s="5"/>
    </row>
    <row r="310" spans="1:11">
      <c r="A310" s="20">
        <f t="shared" si="40"/>
        <v>293</v>
      </c>
      <c r="B310" s="21">
        <f t="shared" si="36"/>
        <v>50192</v>
      </c>
      <c r="C310" s="23">
        <f t="shared" si="43"/>
        <v>0</v>
      </c>
      <c r="D310" s="23">
        <f t="shared" si="44"/>
        <v>188.71233644010937</v>
      </c>
      <c r="E310" s="34">
        <f t="shared" si="37"/>
        <v>0</v>
      </c>
      <c r="F310" s="23">
        <f t="shared" si="38"/>
        <v>0</v>
      </c>
      <c r="G310" s="23">
        <f t="shared" si="41"/>
        <v>0</v>
      </c>
      <c r="H310" s="23">
        <f t="shared" si="42"/>
        <v>0</v>
      </c>
      <c r="I310" s="23">
        <f t="shared" si="39"/>
        <v>0</v>
      </c>
      <c r="J310" s="5"/>
      <c r="K310" s="5"/>
    </row>
    <row r="311" spans="1:11">
      <c r="A311" s="20">
        <f t="shared" si="40"/>
        <v>294</v>
      </c>
      <c r="B311" s="21">
        <f t="shared" si="36"/>
        <v>50222</v>
      </c>
      <c r="C311" s="23">
        <f t="shared" si="43"/>
        <v>0</v>
      </c>
      <c r="D311" s="23">
        <f t="shared" si="44"/>
        <v>188.71233644010937</v>
      </c>
      <c r="E311" s="34">
        <f t="shared" si="37"/>
        <v>0</v>
      </c>
      <c r="F311" s="23">
        <f t="shared" si="38"/>
        <v>0</v>
      </c>
      <c r="G311" s="23">
        <f t="shared" si="41"/>
        <v>0</v>
      </c>
      <c r="H311" s="23">
        <f t="shared" si="42"/>
        <v>0</v>
      </c>
      <c r="I311" s="23">
        <f t="shared" si="39"/>
        <v>0</v>
      </c>
      <c r="J311" s="5"/>
      <c r="K311" s="5"/>
    </row>
    <row r="312" spans="1:11">
      <c r="A312" s="20">
        <f t="shared" si="40"/>
        <v>295</v>
      </c>
      <c r="B312" s="21">
        <f t="shared" si="36"/>
        <v>50253</v>
      </c>
      <c r="C312" s="23">
        <f t="shared" si="43"/>
        <v>0</v>
      </c>
      <c r="D312" s="23">
        <f t="shared" si="44"/>
        <v>188.71233644010937</v>
      </c>
      <c r="E312" s="34">
        <f t="shared" si="37"/>
        <v>0</v>
      </c>
      <c r="F312" s="23">
        <f t="shared" si="38"/>
        <v>0</v>
      </c>
      <c r="G312" s="23">
        <f t="shared" si="41"/>
        <v>0</v>
      </c>
      <c r="H312" s="23">
        <f t="shared" si="42"/>
        <v>0</v>
      </c>
      <c r="I312" s="23">
        <f t="shared" si="39"/>
        <v>0</v>
      </c>
      <c r="J312" s="5"/>
      <c r="K312" s="5"/>
    </row>
    <row r="313" spans="1:11">
      <c r="A313" s="20">
        <f t="shared" si="40"/>
        <v>296</v>
      </c>
      <c r="B313" s="21">
        <f t="shared" si="36"/>
        <v>50284</v>
      </c>
      <c r="C313" s="23">
        <f t="shared" si="43"/>
        <v>0</v>
      </c>
      <c r="D313" s="23">
        <f t="shared" si="44"/>
        <v>188.71233644010937</v>
      </c>
      <c r="E313" s="34">
        <f t="shared" si="37"/>
        <v>0</v>
      </c>
      <c r="F313" s="23">
        <f t="shared" si="38"/>
        <v>0</v>
      </c>
      <c r="G313" s="23">
        <f t="shared" si="41"/>
        <v>0</v>
      </c>
      <c r="H313" s="23">
        <f t="shared" si="42"/>
        <v>0</v>
      </c>
      <c r="I313" s="23">
        <f t="shared" si="39"/>
        <v>0</v>
      </c>
      <c r="J313" s="5"/>
      <c r="K313" s="5"/>
    </row>
    <row r="314" spans="1:11">
      <c r="A314" s="20">
        <f t="shared" si="40"/>
        <v>297</v>
      </c>
      <c r="B314" s="21">
        <f t="shared" si="36"/>
        <v>50314</v>
      </c>
      <c r="C314" s="23">
        <f t="shared" si="43"/>
        <v>0</v>
      </c>
      <c r="D314" s="23">
        <f t="shared" si="44"/>
        <v>188.71233644010937</v>
      </c>
      <c r="E314" s="34">
        <f t="shared" si="37"/>
        <v>0</v>
      </c>
      <c r="F314" s="23">
        <f t="shared" si="38"/>
        <v>0</v>
      </c>
      <c r="G314" s="23">
        <f t="shared" si="41"/>
        <v>0</v>
      </c>
      <c r="H314" s="23">
        <f t="shared" si="42"/>
        <v>0</v>
      </c>
      <c r="I314" s="23">
        <f t="shared" si="39"/>
        <v>0</v>
      </c>
      <c r="J314" s="5"/>
      <c r="K314" s="5"/>
    </row>
    <row r="315" spans="1:11">
      <c r="A315" s="20">
        <f t="shared" si="40"/>
        <v>298</v>
      </c>
      <c r="B315" s="21">
        <f t="shared" si="36"/>
        <v>50345</v>
      </c>
      <c r="C315" s="23">
        <f t="shared" si="43"/>
        <v>0</v>
      </c>
      <c r="D315" s="23">
        <f t="shared" si="44"/>
        <v>188.71233644010937</v>
      </c>
      <c r="E315" s="34">
        <f t="shared" si="37"/>
        <v>0</v>
      </c>
      <c r="F315" s="23">
        <f t="shared" si="38"/>
        <v>0</v>
      </c>
      <c r="G315" s="23">
        <f t="shared" si="41"/>
        <v>0</v>
      </c>
      <c r="H315" s="23">
        <f t="shared" si="42"/>
        <v>0</v>
      </c>
      <c r="I315" s="23">
        <f t="shared" si="39"/>
        <v>0</v>
      </c>
      <c r="J315" s="5"/>
      <c r="K315" s="5"/>
    </row>
    <row r="316" spans="1:11">
      <c r="A316" s="20">
        <f t="shared" si="40"/>
        <v>299</v>
      </c>
      <c r="B316" s="21">
        <f t="shared" si="36"/>
        <v>50375</v>
      </c>
      <c r="C316" s="23">
        <f t="shared" si="43"/>
        <v>0</v>
      </c>
      <c r="D316" s="23">
        <f t="shared" si="44"/>
        <v>188.71233644010937</v>
      </c>
      <c r="E316" s="34">
        <f t="shared" si="37"/>
        <v>0</v>
      </c>
      <c r="F316" s="23">
        <f t="shared" si="38"/>
        <v>0</v>
      </c>
      <c r="G316" s="23">
        <f t="shared" si="41"/>
        <v>0</v>
      </c>
      <c r="H316" s="23">
        <f t="shared" si="42"/>
        <v>0</v>
      </c>
      <c r="I316" s="23">
        <f t="shared" si="39"/>
        <v>0</v>
      </c>
      <c r="J316" s="5"/>
      <c r="K316" s="5"/>
    </row>
    <row r="317" spans="1:11">
      <c r="A317" s="20">
        <f t="shared" si="40"/>
        <v>300</v>
      </c>
      <c r="B317" s="21">
        <f t="shared" si="36"/>
        <v>50406</v>
      </c>
      <c r="C317" s="23">
        <f t="shared" si="43"/>
        <v>0</v>
      </c>
      <c r="D317" s="23">
        <f t="shared" si="44"/>
        <v>188.71233644010937</v>
      </c>
      <c r="E317" s="34">
        <f t="shared" si="37"/>
        <v>0</v>
      </c>
      <c r="F317" s="23">
        <f t="shared" si="38"/>
        <v>0</v>
      </c>
      <c r="G317" s="23">
        <f t="shared" si="41"/>
        <v>0</v>
      </c>
      <c r="H317" s="23">
        <f t="shared" si="42"/>
        <v>0</v>
      </c>
      <c r="I317" s="23">
        <f t="shared" si="39"/>
        <v>0</v>
      </c>
      <c r="J317" s="5"/>
      <c r="K317" s="5"/>
    </row>
    <row r="318" spans="1:11">
      <c r="A318" s="20">
        <f t="shared" si="40"/>
        <v>301</v>
      </c>
      <c r="B318" s="21">
        <f t="shared" si="36"/>
        <v>50437</v>
      </c>
      <c r="C318" s="23">
        <f t="shared" si="43"/>
        <v>0</v>
      </c>
      <c r="D318" s="23">
        <f t="shared" si="44"/>
        <v>188.71233644010937</v>
      </c>
      <c r="E318" s="34">
        <f t="shared" si="37"/>
        <v>0</v>
      </c>
      <c r="F318" s="23">
        <f t="shared" si="38"/>
        <v>0</v>
      </c>
      <c r="G318" s="23">
        <f t="shared" si="41"/>
        <v>0</v>
      </c>
      <c r="H318" s="23">
        <f t="shared" si="42"/>
        <v>0</v>
      </c>
      <c r="I318" s="23">
        <f t="shared" si="39"/>
        <v>0</v>
      </c>
      <c r="J318" s="5"/>
      <c r="K318" s="5"/>
    </row>
    <row r="319" spans="1:11">
      <c r="A319" s="20">
        <f t="shared" si="40"/>
        <v>302</v>
      </c>
      <c r="B319" s="21">
        <f t="shared" si="36"/>
        <v>50465</v>
      </c>
      <c r="C319" s="23">
        <f t="shared" si="43"/>
        <v>0</v>
      </c>
      <c r="D319" s="23">
        <f t="shared" si="44"/>
        <v>188.71233644010937</v>
      </c>
      <c r="E319" s="34">
        <f t="shared" si="37"/>
        <v>0</v>
      </c>
      <c r="F319" s="23">
        <f t="shared" si="38"/>
        <v>0</v>
      </c>
      <c r="G319" s="23">
        <f t="shared" si="41"/>
        <v>0</v>
      </c>
      <c r="H319" s="23">
        <f t="shared" si="42"/>
        <v>0</v>
      </c>
      <c r="I319" s="23">
        <f t="shared" si="39"/>
        <v>0</v>
      </c>
      <c r="J319" s="5"/>
      <c r="K319" s="5"/>
    </row>
    <row r="320" spans="1:11">
      <c r="A320" s="20">
        <f t="shared" si="40"/>
        <v>303</v>
      </c>
      <c r="B320" s="21">
        <f t="shared" si="36"/>
        <v>50496</v>
      </c>
      <c r="C320" s="23">
        <f t="shared" si="43"/>
        <v>0</v>
      </c>
      <c r="D320" s="23">
        <f t="shared" si="44"/>
        <v>188.71233644010937</v>
      </c>
      <c r="E320" s="34">
        <f t="shared" si="37"/>
        <v>0</v>
      </c>
      <c r="F320" s="23">
        <f t="shared" si="38"/>
        <v>0</v>
      </c>
      <c r="G320" s="23">
        <f t="shared" si="41"/>
        <v>0</v>
      </c>
      <c r="H320" s="23">
        <f t="shared" si="42"/>
        <v>0</v>
      </c>
      <c r="I320" s="23">
        <f t="shared" si="39"/>
        <v>0</v>
      </c>
      <c r="J320" s="5"/>
      <c r="K320" s="5"/>
    </row>
    <row r="321" spans="1:11">
      <c r="A321" s="20">
        <f t="shared" si="40"/>
        <v>304</v>
      </c>
      <c r="B321" s="21">
        <f t="shared" si="36"/>
        <v>50526</v>
      </c>
      <c r="C321" s="23">
        <f t="shared" si="43"/>
        <v>0</v>
      </c>
      <c r="D321" s="23">
        <f t="shared" si="44"/>
        <v>188.71233644010937</v>
      </c>
      <c r="E321" s="34">
        <f t="shared" si="37"/>
        <v>0</v>
      </c>
      <c r="F321" s="23">
        <f t="shared" si="38"/>
        <v>0</v>
      </c>
      <c r="G321" s="23">
        <f t="shared" si="41"/>
        <v>0</v>
      </c>
      <c r="H321" s="23">
        <f t="shared" si="42"/>
        <v>0</v>
      </c>
      <c r="I321" s="23">
        <f t="shared" si="39"/>
        <v>0</v>
      </c>
      <c r="J321" s="5"/>
      <c r="K321" s="5"/>
    </row>
    <row r="322" spans="1:11">
      <c r="A322" s="20">
        <f t="shared" si="40"/>
        <v>305</v>
      </c>
      <c r="B322" s="21">
        <f t="shared" si="36"/>
        <v>50557</v>
      </c>
      <c r="C322" s="23">
        <f t="shared" si="43"/>
        <v>0</v>
      </c>
      <c r="D322" s="23">
        <f t="shared" si="44"/>
        <v>188.71233644010937</v>
      </c>
      <c r="E322" s="34">
        <f t="shared" si="37"/>
        <v>0</v>
      </c>
      <c r="F322" s="23">
        <f t="shared" si="38"/>
        <v>0</v>
      </c>
      <c r="G322" s="23">
        <f t="shared" si="41"/>
        <v>0</v>
      </c>
      <c r="H322" s="23">
        <f t="shared" si="42"/>
        <v>0</v>
      </c>
      <c r="I322" s="23">
        <f t="shared" si="39"/>
        <v>0</v>
      </c>
      <c r="J322" s="5"/>
      <c r="K322" s="5"/>
    </row>
    <row r="323" spans="1:11">
      <c r="A323" s="20">
        <f t="shared" si="40"/>
        <v>306</v>
      </c>
      <c r="B323" s="21">
        <f t="shared" si="36"/>
        <v>50587</v>
      </c>
      <c r="C323" s="23">
        <f t="shared" si="43"/>
        <v>0</v>
      </c>
      <c r="D323" s="23">
        <f t="shared" si="44"/>
        <v>188.71233644010937</v>
      </c>
      <c r="E323" s="34">
        <f t="shared" si="37"/>
        <v>0</v>
      </c>
      <c r="F323" s="23">
        <f t="shared" si="38"/>
        <v>0</v>
      </c>
      <c r="G323" s="23">
        <f t="shared" si="41"/>
        <v>0</v>
      </c>
      <c r="H323" s="23">
        <f t="shared" si="42"/>
        <v>0</v>
      </c>
      <c r="I323" s="23">
        <f t="shared" si="39"/>
        <v>0</v>
      </c>
      <c r="J323" s="5"/>
      <c r="K323" s="5"/>
    </row>
    <row r="324" spans="1:11">
      <c r="A324" s="20">
        <f t="shared" si="40"/>
        <v>307</v>
      </c>
      <c r="B324" s="21">
        <f t="shared" si="36"/>
        <v>50618</v>
      </c>
      <c r="C324" s="23">
        <f t="shared" si="43"/>
        <v>0</v>
      </c>
      <c r="D324" s="23">
        <f t="shared" si="44"/>
        <v>188.71233644010937</v>
      </c>
      <c r="E324" s="34">
        <f t="shared" si="37"/>
        <v>0</v>
      </c>
      <c r="F324" s="23">
        <f t="shared" si="38"/>
        <v>0</v>
      </c>
      <c r="G324" s="23">
        <f t="shared" si="41"/>
        <v>0</v>
      </c>
      <c r="H324" s="23">
        <f t="shared" si="42"/>
        <v>0</v>
      </c>
      <c r="I324" s="23">
        <f t="shared" si="39"/>
        <v>0</v>
      </c>
      <c r="J324" s="5"/>
      <c r="K324" s="5"/>
    </row>
    <row r="325" spans="1:11">
      <c r="A325" s="20">
        <f t="shared" si="40"/>
        <v>308</v>
      </c>
      <c r="B325" s="21">
        <f t="shared" si="36"/>
        <v>50649</v>
      </c>
      <c r="C325" s="23">
        <f t="shared" si="43"/>
        <v>0</v>
      </c>
      <c r="D325" s="23">
        <f t="shared" si="44"/>
        <v>188.71233644010937</v>
      </c>
      <c r="E325" s="34">
        <f t="shared" si="37"/>
        <v>0</v>
      </c>
      <c r="F325" s="23">
        <f t="shared" si="38"/>
        <v>0</v>
      </c>
      <c r="G325" s="23">
        <f t="shared" si="41"/>
        <v>0</v>
      </c>
      <c r="H325" s="23">
        <f t="shared" si="42"/>
        <v>0</v>
      </c>
      <c r="I325" s="23">
        <f t="shared" si="39"/>
        <v>0</v>
      </c>
      <c r="J325" s="5"/>
      <c r="K325" s="5"/>
    </row>
    <row r="326" spans="1:11">
      <c r="A326" s="20">
        <f t="shared" si="40"/>
        <v>309</v>
      </c>
      <c r="B326" s="21">
        <f t="shared" si="36"/>
        <v>50679</v>
      </c>
      <c r="C326" s="23">
        <f t="shared" si="43"/>
        <v>0</v>
      </c>
      <c r="D326" s="23">
        <f t="shared" si="44"/>
        <v>188.71233644010937</v>
      </c>
      <c r="E326" s="34">
        <f t="shared" si="37"/>
        <v>0</v>
      </c>
      <c r="F326" s="23">
        <f t="shared" si="38"/>
        <v>0</v>
      </c>
      <c r="G326" s="23">
        <f t="shared" si="41"/>
        <v>0</v>
      </c>
      <c r="H326" s="23">
        <f t="shared" si="42"/>
        <v>0</v>
      </c>
      <c r="I326" s="23">
        <f t="shared" si="39"/>
        <v>0</v>
      </c>
      <c r="J326" s="5"/>
      <c r="K326" s="5"/>
    </row>
    <row r="327" spans="1:11">
      <c r="A327" s="20">
        <f t="shared" si="40"/>
        <v>310</v>
      </c>
      <c r="B327" s="21">
        <f t="shared" si="36"/>
        <v>50710</v>
      </c>
      <c r="C327" s="23">
        <f t="shared" si="43"/>
        <v>0</v>
      </c>
      <c r="D327" s="23">
        <f t="shared" si="44"/>
        <v>188.71233644010937</v>
      </c>
      <c r="E327" s="34">
        <f t="shared" si="37"/>
        <v>0</v>
      </c>
      <c r="F327" s="23">
        <f t="shared" si="38"/>
        <v>0</v>
      </c>
      <c r="G327" s="23">
        <f t="shared" si="41"/>
        <v>0</v>
      </c>
      <c r="H327" s="23">
        <f t="shared" si="42"/>
        <v>0</v>
      </c>
      <c r="I327" s="23">
        <f t="shared" si="39"/>
        <v>0</v>
      </c>
      <c r="J327" s="5"/>
      <c r="K327" s="5"/>
    </row>
    <row r="328" spans="1:11">
      <c r="A328" s="20">
        <f t="shared" si="40"/>
        <v>311</v>
      </c>
      <c r="B328" s="21">
        <f t="shared" si="36"/>
        <v>50740</v>
      </c>
      <c r="C328" s="23">
        <f t="shared" si="43"/>
        <v>0</v>
      </c>
      <c r="D328" s="23">
        <f t="shared" si="44"/>
        <v>188.71233644010937</v>
      </c>
      <c r="E328" s="34">
        <f t="shared" si="37"/>
        <v>0</v>
      </c>
      <c r="F328" s="23">
        <f t="shared" si="38"/>
        <v>0</v>
      </c>
      <c r="G328" s="23">
        <f t="shared" si="41"/>
        <v>0</v>
      </c>
      <c r="H328" s="23">
        <f t="shared" si="42"/>
        <v>0</v>
      </c>
      <c r="I328" s="23">
        <f t="shared" si="39"/>
        <v>0</v>
      </c>
      <c r="J328" s="5"/>
      <c r="K328" s="5"/>
    </row>
    <row r="329" spans="1:11">
      <c r="A329" s="20">
        <f t="shared" si="40"/>
        <v>312</v>
      </c>
      <c r="B329" s="21">
        <f t="shared" si="36"/>
        <v>50771</v>
      </c>
      <c r="C329" s="23">
        <f t="shared" si="43"/>
        <v>0</v>
      </c>
      <c r="D329" s="23">
        <f t="shared" si="44"/>
        <v>188.71233644010937</v>
      </c>
      <c r="E329" s="34">
        <f t="shared" si="37"/>
        <v>0</v>
      </c>
      <c r="F329" s="23">
        <f t="shared" si="38"/>
        <v>0</v>
      </c>
      <c r="G329" s="23">
        <f t="shared" si="41"/>
        <v>0</v>
      </c>
      <c r="H329" s="23">
        <f t="shared" si="42"/>
        <v>0</v>
      </c>
      <c r="I329" s="23">
        <f t="shared" si="39"/>
        <v>0</v>
      </c>
      <c r="J329" s="5"/>
      <c r="K329" s="5"/>
    </row>
    <row r="330" spans="1:11">
      <c r="A330" s="20">
        <f t="shared" si="40"/>
        <v>313</v>
      </c>
      <c r="B330" s="21">
        <f t="shared" si="36"/>
        <v>50802</v>
      </c>
      <c r="C330" s="23">
        <f t="shared" si="43"/>
        <v>0</v>
      </c>
      <c r="D330" s="23">
        <f t="shared" si="44"/>
        <v>188.71233644010937</v>
      </c>
      <c r="E330" s="34">
        <f t="shared" si="37"/>
        <v>0</v>
      </c>
      <c r="F330" s="23">
        <f t="shared" si="38"/>
        <v>0</v>
      </c>
      <c r="G330" s="23">
        <f t="shared" si="41"/>
        <v>0</v>
      </c>
      <c r="H330" s="23">
        <f t="shared" si="42"/>
        <v>0</v>
      </c>
      <c r="I330" s="23">
        <f t="shared" si="39"/>
        <v>0</v>
      </c>
      <c r="J330" s="5"/>
      <c r="K330" s="5"/>
    </row>
    <row r="331" spans="1:11">
      <c r="A331" s="20">
        <f t="shared" si="40"/>
        <v>314</v>
      </c>
      <c r="B331" s="21">
        <f t="shared" si="36"/>
        <v>50830</v>
      </c>
      <c r="C331" s="23">
        <f t="shared" si="43"/>
        <v>0</v>
      </c>
      <c r="D331" s="23">
        <f t="shared" si="44"/>
        <v>188.71233644010937</v>
      </c>
      <c r="E331" s="34">
        <f t="shared" si="37"/>
        <v>0</v>
      </c>
      <c r="F331" s="23">
        <f t="shared" si="38"/>
        <v>0</v>
      </c>
      <c r="G331" s="23">
        <f t="shared" si="41"/>
        <v>0</v>
      </c>
      <c r="H331" s="23">
        <f t="shared" si="42"/>
        <v>0</v>
      </c>
      <c r="I331" s="23">
        <f t="shared" si="39"/>
        <v>0</v>
      </c>
      <c r="J331" s="5"/>
      <c r="K331" s="5"/>
    </row>
    <row r="332" spans="1:11">
      <c r="A332" s="20">
        <f t="shared" si="40"/>
        <v>315</v>
      </c>
      <c r="B332" s="21">
        <f t="shared" si="36"/>
        <v>50861</v>
      </c>
      <c r="C332" s="23">
        <f t="shared" si="43"/>
        <v>0</v>
      </c>
      <c r="D332" s="23">
        <f t="shared" si="44"/>
        <v>188.71233644010937</v>
      </c>
      <c r="E332" s="34">
        <f t="shared" si="37"/>
        <v>0</v>
      </c>
      <c r="F332" s="23">
        <f t="shared" si="38"/>
        <v>0</v>
      </c>
      <c r="G332" s="23">
        <f t="shared" si="41"/>
        <v>0</v>
      </c>
      <c r="H332" s="23">
        <f t="shared" si="42"/>
        <v>0</v>
      </c>
      <c r="I332" s="23">
        <f t="shared" si="39"/>
        <v>0</v>
      </c>
      <c r="J332" s="5"/>
      <c r="K332" s="5"/>
    </row>
    <row r="333" spans="1:11">
      <c r="A333" s="20">
        <f t="shared" si="40"/>
        <v>316</v>
      </c>
      <c r="B333" s="21">
        <f t="shared" si="36"/>
        <v>50891</v>
      </c>
      <c r="C333" s="23">
        <f t="shared" si="43"/>
        <v>0</v>
      </c>
      <c r="D333" s="23">
        <f t="shared" si="44"/>
        <v>188.71233644010937</v>
      </c>
      <c r="E333" s="34">
        <f t="shared" si="37"/>
        <v>0</v>
      </c>
      <c r="F333" s="23">
        <f t="shared" si="38"/>
        <v>0</v>
      </c>
      <c r="G333" s="23">
        <f t="shared" si="41"/>
        <v>0</v>
      </c>
      <c r="H333" s="23">
        <f t="shared" si="42"/>
        <v>0</v>
      </c>
      <c r="I333" s="23">
        <f t="shared" si="39"/>
        <v>0</v>
      </c>
      <c r="J333" s="5"/>
      <c r="K333" s="5"/>
    </row>
    <row r="334" spans="1:11">
      <c r="A334" s="20">
        <f t="shared" si="40"/>
        <v>317</v>
      </c>
      <c r="B334" s="21">
        <f t="shared" si="36"/>
        <v>50922</v>
      </c>
      <c r="C334" s="23">
        <f t="shared" si="43"/>
        <v>0</v>
      </c>
      <c r="D334" s="23">
        <f t="shared" si="44"/>
        <v>188.71233644010937</v>
      </c>
      <c r="E334" s="34">
        <f t="shared" si="37"/>
        <v>0</v>
      </c>
      <c r="F334" s="23">
        <f t="shared" si="38"/>
        <v>0</v>
      </c>
      <c r="G334" s="23">
        <f t="shared" si="41"/>
        <v>0</v>
      </c>
      <c r="H334" s="23">
        <f t="shared" si="42"/>
        <v>0</v>
      </c>
      <c r="I334" s="23">
        <f t="shared" si="39"/>
        <v>0</v>
      </c>
      <c r="J334" s="5"/>
      <c r="K334" s="5"/>
    </row>
    <row r="335" spans="1:11">
      <c r="A335" s="20">
        <f t="shared" si="40"/>
        <v>318</v>
      </c>
      <c r="B335" s="21">
        <f t="shared" si="36"/>
        <v>50952</v>
      </c>
      <c r="C335" s="23">
        <f t="shared" si="43"/>
        <v>0</v>
      </c>
      <c r="D335" s="23">
        <f t="shared" si="44"/>
        <v>188.71233644010937</v>
      </c>
      <c r="E335" s="34">
        <f t="shared" si="37"/>
        <v>0</v>
      </c>
      <c r="F335" s="23">
        <f t="shared" si="38"/>
        <v>0</v>
      </c>
      <c r="G335" s="23">
        <f t="shared" si="41"/>
        <v>0</v>
      </c>
      <c r="H335" s="23">
        <f t="shared" si="42"/>
        <v>0</v>
      </c>
      <c r="I335" s="23">
        <f t="shared" si="39"/>
        <v>0</v>
      </c>
      <c r="J335" s="5"/>
      <c r="K335" s="5"/>
    </row>
    <row r="336" spans="1:11">
      <c r="A336" s="20">
        <f t="shared" si="40"/>
        <v>319</v>
      </c>
      <c r="B336" s="21">
        <f t="shared" si="36"/>
        <v>50983</v>
      </c>
      <c r="C336" s="23">
        <f t="shared" si="43"/>
        <v>0</v>
      </c>
      <c r="D336" s="23">
        <f t="shared" si="44"/>
        <v>188.71233644010937</v>
      </c>
      <c r="E336" s="34">
        <f t="shared" si="37"/>
        <v>0</v>
      </c>
      <c r="F336" s="23">
        <f t="shared" si="38"/>
        <v>0</v>
      </c>
      <c r="G336" s="23">
        <f t="shared" si="41"/>
        <v>0</v>
      </c>
      <c r="H336" s="23">
        <f t="shared" si="42"/>
        <v>0</v>
      </c>
      <c r="I336" s="23">
        <f t="shared" si="39"/>
        <v>0</v>
      </c>
      <c r="J336" s="5"/>
      <c r="K336" s="5"/>
    </row>
    <row r="337" spans="1:11">
      <c r="A337" s="20">
        <f t="shared" si="40"/>
        <v>320</v>
      </c>
      <c r="B337" s="21">
        <f t="shared" si="36"/>
        <v>51014</v>
      </c>
      <c r="C337" s="23">
        <f t="shared" si="43"/>
        <v>0</v>
      </c>
      <c r="D337" s="23">
        <f t="shared" si="44"/>
        <v>188.71233644010937</v>
      </c>
      <c r="E337" s="34">
        <f t="shared" si="37"/>
        <v>0</v>
      </c>
      <c r="F337" s="23">
        <f t="shared" si="38"/>
        <v>0</v>
      </c>
      <c r="G337" s="23">
        <f t="shared" si="41"/>
        <v>0</v>
      </c>
      <c r="H337" s="23">
        <f t="shared" si="42"/>
        <v>0</v>
      </c>
      <c r="I337" s="23">
        <f t="shared" si="39"/>
        <v>0</v>
      </c>
      <c r="J337" s="5"/>
      <c r="K337" s="5"/>
    </row>
    <row r="338" spans="1:11">
      <c r="A338" s="20">
        <f t="shared" si="40"/>
        <v>321</v>
      </c>
      <c r="B338" s="21">
        <f t="shared" ref="B338:B377" si="45">IF(Pay_Num&lt;&gt;"",DATE(YEAR(Loan_Start),MONTH(Loan_Start)+(Pay_Num)*12/Num_Pmt_Per_Year,DAY(Loan_Start)),"")</f>
        <v>51044</v>
      </c>
      <c r="C338" s="23">
        <f t="shared" si="43"/>
        <v>0</v>
      </c>
      <c r="D338" s="23">
        <f t="shared" si="44"/>
        <v>188.71233644010937</v>
      </c>
      <c r="E338" s="34">
        <f t="shared" ref="E338:E377" si="46">IF(AND(Pay_Num&lt;&gt;"",Sched_Pay+Scheduled_Extra_Payments&lt;Beg_Bal),Scheduled_Extra_Payments,IF(AND(Pay_Num&lt;&gt;"",Beg_Bal-Sched_Pay&gt;0),Beg_Bal-Sched_Pay,IF(Pay_Num&lt;&gt;"",0,"")))</f>
        <v>0</v>
      </c>
      <c r="F338" s="23">
        <f t="shared" ref="F338:F377" si="47">IF(AND(Pay_Num&lt;&gt;"",Sched_Pay+Extra_Pay&lt;Beg_Bal),Sched_Pay+Extra_Pay,IF(Pay_Num&lt;&gt;"",Beg_Bal,""))</f>
        <v>0</v>
      </c>
      <c r="G338" s="23">
        <f t="shared" si="41"/>
        <v>0</v>
      </c>
      <c r="H338" s="23">
        <f t="shared" si="42"/>
        <v>0</v>
      </c>
      <c r="I338" s="23">
        <f t="shared" ref="I338:I377" si="48">IF(AND(Pay_Num&lt;&gt;"",Sched_Pay+Extra_Pay&lt;Beg_Bal),Beg_Bal-Princ,IF(Pay_Num&lt;&gt;"",0,""))</f>
        <v>0</v>
      </c>
      <c r="J338" s="5"/>
      <c r="K338" s="5"/>
    </row>
    <row r="339" spans="1:11">
      <c r="A339" s="20">
        <f t="shared" ref="A339:A377" si="49">IF(Values_Entered,A338+1,"")</f>
        <v>322</v>
      </c>
      <c r="B339" s="21">
        <f t="shared" si="45"/>
        <v>51075</v>
      </c>
      <c r="C339" s="23">
        <f t="shared" si="43"/>
        <v>0</v>
      </c>
      <c r="D339" s="23">
        <f t="shared" si="44"/>
        <v>188.71233644010937</v>
      </c>
      <c r="E339" s="34">
        <f t="shared" si="46"/>
        <v>0</v>
      </c>
      <c r="F339" s="23">
        <f t="shared" si="47"/>
        <v>0</v>
      </c>
      <c r="G339" s="23">
        <f t="shared" ref="G339:G377" si="50">IF(Pay_Num&lt;&gt;"",Total_Pay-Int,"")</f>
        <v>0</v>
      </c>
      <c r="H339" s="23">
        <f t="shared" ref="H339:H377" si="51">IF(Pay_Num&lt;&gt;"",Beg_Bal*Interest_Rate/Num_Pmt_Per_Year,"")</f>
        <v>0</v>
      </c>
      <c r="I339" s="23">
        <f t="shared" si="48"/>
        <v>0</v>
      </c>
      <c r="J339" s="5"/>
      <c r="K339" s="5"/>
    </row>
    <row r="340" spans="1:11">
      <c r="A340" s="20">
        <f t="shared" si="49"/>
        <v>323</v>
      </c>
      <c r="B340" s="21">
        <f t="shared" si="45"/>
        <v>51105</v>
      </c>
      <c r="C340" s="23">
        <f t="shared" ref="C340:C377" si="52">IF(Pay_Num&lt;&gt;"",I339,"")</f>
        <v>0</v>
      </c>
      <c r="D340" s="23">
        <f t="shared" ref="D340:D377" si="53">IF(Pay_Num&lt;&gt;"",Scheduled_Monthly_Payment,"")</f>
        <v>188.71233644010937</v>
      </c>
      <c r="E340" s="34">
        <f t="shared" si="46"/>
        <v>0</v>
      </c>
      <c r="F340" s="23">
        <f t="shared" si="47"/>
        <v>0</v>
      </c>
      <c r="G340" s="23">
        <f t="shared" si="50"/>
        <v>0</v>
      </c>
      <c r="H340" s="23">
        <f t="shared" si="51"/>
        <v>0</v>
      </c>
      <c r="I340" s="23">
        <f t="shared" si="48"/>
        <v>0</v>
      </c>
      <c r="J340" s="5"/>
      <c r="K340" s="5"/>
    </row>
    <row r="341" spans="1:11">
      <c r="A341" s="20">
        <f t="shared" si="49"/>
        <v>324</v>
      </c>
      <c r="B341" s="21">
        <f t="shared" si="45"/>
        <v>51136</v>
      </c>
      <c r="C341" s="23">
        <f t="shared" si="52"/>
        <v>0</v>
      </c>
      <c r="D341" s="23">
        <f t="shared" si="53"/>
        <v>188.71233644010937</v>
      </c>
      <c r="E341" s="34">
        <f t="shared" si="46"/>
        <v>0</v>
      </c>
      <c r="F341" s="23">
        <f t="shared" si="47"/>
        <v>0</v>
      </c>
      <c r="G341" s="23">
        <f t="shared" si="50"/>
        <v>0</v>
      </c>
      <c r="H341" s="23">
        <f t="shared" si="51"/>
        <v>0</v>
      </c>
      <c r="I341" s="23">
        <f t="shared" si="48"/>
        <v>0</v>
      </c>
      <c r="J341" s="5"/>
      <c r="K341" s="5"/>
    </row>
    <row r="342" spans="1:11">
      <c r="A342" s="20">
        <f t="shared" si="49"/>
        <v>325</v>
      </c>
      <c r="B342" s="21">
        <f t="shared" si="45"/>
        <v>51167</v>
      </c>
      <c r="C342" s="23">
        <f t="shared" si="52"/>
        <v>0</v>
      </c>
      <c r="D342" s="23">
        <f t="shared" si="53"/>
        <v>188.71233644010937</v>
      </c>
      <c r="E342" s="34">
        <f t="shared" si="46"/>
        <v>0</v>
      </c>
      <c r="F342" s="23">
        <f t="shared" si="47"/>
        <v>0</v>
      </c>
      <c r="G342" s="23">
        <f t="shared" si="50"/>
        <v>0</v>
      </c>
      <c r="H342" s="23">
        <f t="shared" si="51"/>
        <v>0</v>
      </c>
      <c r="I342" s="23">
        <f t="shared" si="48"/>
        <v>0</v>
      </c>
      <c r="J342" s="5"/>
      <c r="K342" s="5"/>
    </row>
    <row r="343" spans="1:11">
      <c r="A343" s="20">
        <f t="shared" si="49"/>
        <v>326</v>
      </c>
      <c r="B343" s="21">
        <f t="shared" si="45"/>
        <v>51196</v>
      </c>
      <c r="C343" s="23">
        <f t="shared" si="52"/>
        <v>0</v>
      </c>
      <c r="D343" s="23">
        <f t="shared" si="53"/>
        <v>188.71233644010937</v>
      </c>
      <c r="E343" s="34">
        <f t="shared" si="46"/>
        <v>0</v>
      </c>
      <c r="F343" s="23">
        <f t="shared" si="47"/>
        <v>0</v>
      </c>
      <c r="G343" s="23">
        <f t="shared" si="50"/>
        <v>0</v>
      </c>
      <c r="H343" s="23">
        <f t="shared" si="51"/>
        <v>0</v>
      </c>
      <c r="I343" s="23">
        <f t="shared" si="48"/>
        <v>0</v>
      </c>
      <c r="J343" s="5"/>
      <c r="K343" s="5"/>
    </row>
    <row r="344" spans="1:11">
      <c r="A344" s="20">
        <f t="shared" si="49"/>
        <v>327</v>
      </c>
      <c r="B344" s="21">
        <f t="shared" si="45"/>
        <v>51227</v>
      </c>
      <c r="C344" s="23">
        <f t="shared" si="52"/>
        <v>0</v>
      </c>
      <c r="D344" s="23">
        <f t="shared" si="53"/>
        <v>188.71233644010937</v>
      </c>
      <c r="E344" s="34">
        <f t="shared" si="46"/>
        <v>0</v>
      </c>
      <c r="F344" s="23">
        <f t="shared" si="47"/>
        <v>0</v>
      </c>
      <c r="G344" s="23">
        <f t="shared" si="50"/>
        <v>0</v>
      </c>
      <c r="H344" s="23">
        <f t="shared" si="51"/>
        <v>0</v>
      </c>
      <c r="I344" s="23">
        <f t="shared" si="48"/>
        <v>0</v>
      </c>
      <c r="J344" s="5"/>
      <c r="K344" s="5"/>
    </row>
    <row r="345" spans="1:11">
      <c r="A345" s="20">
        <f t="shared" si="49"/>
        <v>328</v>
      </c>
      <c r="B345" s="21">
        <f t="shared" si="45"/>
        <v>51257</v>
      </c>
      <c r="C345" s="23">
        <f t="shared" si="52"/>
        <v>0</v>
      </c>
      <c r="D345" s="23">
        <f t="shared" si="53"/>
        <v>188.71233644010937</v>
      </c>
      <c r="E345" s="34">
        <f t="shared" si="46"/>
        <v>0</v>
      </c>
      <c r="F345" s="23">
        <f t="shared" si="47"/>
        <v>0</v>
      </c>
      <c r="G345" s="23">
        <f t="shared" si="50"/>
        <v>0</v>
      </c>
      <c r="H345" s="23">
        <f t="shared" si="51"/>
        <v>0</v>
      </c>
      <c r="I345" s="23">
        <f t="shared" si="48"/>
        <v>0</v>
      </c>
      <c r="J345" s="5"/>
      <c r="K345" s="5"/>
    </row>
    <row r="346" spans="1:11">
      <c r="A346" s="20">
        <f t="shared" si="49"/>
        <v>329</v>
      </c>
      <c r="B346" s="21">
        <f t="shared" si="45"/>
        <v>51288</v>
      </c>
      <c r="C346" s="23">
        <f t="shared" si="52"/>
        <v>0</v>
      </c>
      <c r="D346" s="23">
        <f t="shared" si="53"/>
        <v>188.71233644010937</v>
      </c>
      <c r="E346" s="34">
        <f t="shared" si="46"/>
        <v>0</v>
      </c>
      <c r="F346" s="23">
        <f t="shared" si="47"/>
        <v>0</v>
      </c>
      <c r="G346" s="23">
        <f t="shared" si="50"/>
        <v>0</v>
      </c>
      <c r="H346" s="23">
        <f t="shared" si="51"/>
        <v>0</v>
      </c>
      <c r="I346" s="23">
        <f t="shared" si="48"/>
        <v>0</v>
      </c>
      <c r="J346" s="5"/>
      <c r="K346" s="5"/>
    </row>
    <row r="347" spans="1:11">
      <c r="A347" s="20">
        <f t="shared" si="49"/>
        <v>330</v>
      </c>
      <c r="B347" s="21">
        <f t="shared" si="45"/>
        <v>51318</v>
      </c>
      <c r="C347" s="23">
        <f t="shared" si="52"/>
        <v>0</v>
      </c>
      <c r="D347" s="23">
        <f t="shared" si="53"/>
        <v>188.71233644010937</v>
      </c>
      <c r="E347" s="34">
        <f t="shared" si="46"/>
        <v>0</v>
      </c>
      <c r="F347" s="23">
        <f t="shared" si="47"/>
        <v>0</v>
      </c>
      <c r="G347" s="23">
        <f t="shared" si="50"/>
        <v>0</v>
      </c>
      <c r="H347" s="23">
        <f t="shared" si="51"/>
        <v>0</v>
      </c>
      <c r="I347" s="23">
        <f t="shared" si="48"/>
        <v>0</v>
      </c>
      <c r="J347" s="5"/>
      <c r="K347" s="5"/>
    </row>
    <row r="348" spans="1:11">
      <c r="A348" s="20">
        <f t="shared" si="49"/>
        <v>331</v>
      </c>
      <c r="B348" s="21">
        <f t="shared" si="45"/>
        <v>51349</v>
      </c>
      <c r="C348" s="23">
        <f t="shared" si="52"/>
        <v>0</v>
      </c>
      <c r="D348" s="23">
        <f t="shared" si="53"/>
        <v>188.71233644010937</v>
      </c>
      <c r="E348" s="34">
        <f t="shared" si="46"/>
        <v>0</v>
      </c>
      <c r="F348" s="23">
        <f t="shared" si="47"/>
        <v>0</v>
      </c>
      <c r="G348" s="23">
        <f t="shared" si="50"/>
        <v>0</v>
      </c>
      <c r="H348" s="23">
        <f t="shared" si="51"/>
        <v>0</v>
      </c>
      <c r="I348" s="23">
        <f t="shared" si="48"/>
        <v>0</v>
      </c>
      <c r="J348" s="5"/>
      <c r="K348" s="5"/>
    </row>
    <row r="349" spans="1:11">
      <c r="A349" s="20">
        <f t="shared" si="49"/>
        <v>332</v>
      </c>
      <c r="B349" s="21">
        <f t="shared" si="45"/>
        <v>51380</v>
      </c>
      <c r="C349" s="23">
        <f t="shared" si="52"/>
        <v>0</v>
      </c>
      <c r="D349" s="23">
        <f t="shared" si="53"/>
        <v>188.71233644010937</v>
      </c>
      <c r="E349" s="34">
        <f t="shared" si="46"/>
        <v>0</v>
      </c>
      <c r="F349" s="23">
        <f t="shared" si="47"/>
        <v>0</v>
      </c>
      <c r="G349" s="23">
        <f t="shared" si="50"/>
        <v>0</v>
      </c>
      <c r="H349" s="23">
        <f t="shared" si="51"/>
        <v>0</v>
      </c>
      <c r="I349" s="23">
        <f t="shared" si="48"/>
        <v>0</v>
      </c>
      <c r="J349" s="5"/>
      <c r="K349" s="5"/>
    </row>
    <row r="350" spans="1:11">
      <c r="A350" s="20">
        <f t="shared" si="49"/>
        <v>333</v>
      </c>
      <c r="B350" s="21">
        <f t="shared" si="45"/>
        <v>51410</v>
      </c>
      <c r="C350" s="23">
        <f t="shared" si="52"/>
        <v>0</v>
      </c>
      <c r="D350" s="23">
        <f t="shared" si="53"/>
        <v>188.71233644010937</v>
      </c>
      <c r="E350" s="34">
        <f t="shared" si="46"/>
        <v>0</v>
      </c>
      <c r="F350" s="23">
        <f t="shared" si="47"/>
        <v>0</v>
      </c>
      <c r="G350" s="23">
        <f t="shared" si="50"/>
        <v>0</v>
      </c>
      <c r="H350" s="23">
        <f t="shared" si="51"/>
        <v>0</v>
      </c>
      <c r="I350" s="23">
        <f t="shared" si="48"/>
        <v>0</v>
      </c>
      <c r="J350" s="5"/>
      <c r="K350" s="5"/>
    </row>
    <row r="351" spans="1:11">
      <c r="A351" s="20">
        <f t="shared" si="49"/>
        <v>334</v>
      </c>
      <c r="B351" s="21">
        <f t="shared" si="45"/>
        <v>51441</v>
      </c>
      <c r="C351" s="23">
        <f t="shared" si="52"/>
        <v>0</v>
      </c>
      <c r="D351" s="23">
        <f t="shared" si="53"/>
        <v>188.71233644010937</v>
      </c>
      <c r="E351" s="34">
        <f t="shared" si="46"/>
        <v>0</v>
      </c>
      <c r="F351" s="23">
        <f t="shared" si="47"/>
        <v>0</v>
      </c>
      <c r="G351" s="23">
        <f t="shared" si="50"/>
        <v>0</v>
      </c>
      <c r="H351" s="23">
        <f t="shared" si="51"/>
        <v>0</v>
      </c>
      <c r="I351" s="23">
        <f t="shared" si="48"/>
        <v>0</v>
      </c>
      <c r="J351" s="5"/>
      <c r="K351" s="5"/>
    </row>
    <row r="352" spans="1:11">
      <c r="A352" s="20">
        <f t="shared" si="49"/>
        <v>335</v>
      </c>
      <c r="B352" s="21">
        <f t="shared" si="45"/>
        <v>51471</v>
      </c>
      <c r="C352" s="23">
        <f t="shared" si="52"/>
        <v>0</v>
      </c>
      <c r="D352" s="23">
        <f t="shared" si="53"/>
        <v>188.71233644010937</v>
      </c>
      <c r="E352" s="34">
        <f t="shared" si="46"/>
        <v>0</v>
      </c>
      <c r="F352" s="23">
        <f t="shared" si="47"/>
        <v>0</v>
      </c>
      <c r="G352" s="23">
        <f t="shared" si="50"/>
        <v>0</v>
      </c>
      <c r="H352" s="23">
        <f t="shared" si="51"/>
        <v>0</v>
      </c>
      <c r="I352" s="23">
        <f t="shared" si="48"/>
        <v>0</v>
      </c>
      <c r="J352" s="5"/>
      <c r="K352" s="5"/>
    </row>
    <row r="353" spans="1:11">
      <c r="A353" s="20">
        <f t="shared" si="49"/>
        <v>336</v>
      </c>
      <c r="B353" s="21">
        <f t="shared" si="45"/>
        <v>51502</v>
      </c>
      <c r="C353" s="23">
        <f t="shared" si="52"/>
        <v>0</v>
      </c>
      <c r="D353" s="23">
        <f t="shared" si="53"/>
        <v>188.71233644010937</v>
      </c>
      <c r="E353" s="34">
        <f t="shared" si="46"/>
        <v>0</v>
      </c>
      <c r="F353" s="23">
        <f t="shared" si="47"/>
        <v>0</v>
      </c>
      <c r="G353" s="23">
        <f t="shared" si="50"/>
        <v>0</v>
      </c>
      <c r="H353" s="23">
        <f t="shared" si="51"/>
        <v>0</v>
      </c>
      <c r="I353" s="23">
        <f t="shared" si="48"/>
        <v>0</v>
      </c>
      <c r="J353" s="5"/>
      <c r="K353" s="5"/>
    </row>
    <row r="354" spans="1:11">
      <c r="A354" s="20">
        <f t="shared" si="49"/>
        <v>337</v>
      </c>
      <c r="B354" s="21">
        <f t="shared" si="45"/>
        <v>51533</v>
      </c>
      <c r="C354" s="23">
        <f t="shared" si="52"/>
        <v>0</v>
      </c>
      <c r="D354" s="23">
        <f t="shared" si="53"/>
        <v>188.71233644010937</v>
      </c>
      <c r="E354" s="34">
        <f t="shared" si="46"/>
        <v>0</v>
      </c>
      <c r="F354" s="23">
        <f t="shared" si="47"/>
        <v>0</v>
      </c>
      <c r="G354" s="23">
        <f t="shared" si="50"/>
        <v>0</v>
      </c>
      <c r="H354" s="23">
        <f t="shared" si="51"/>
        <v>0</v>
      </c>
      <c r="I354" s="23">
        <f t="shared" si="48"/>
        <v>0</v>
      </c>
      <c r="J354" s="5"/>
      <c r="K354" s="5"/>
    </row>
    <row r="355" spans="1:11">
      <c r="A355" s="20">
        <f t="shared" si="49"/>
        <v>338</v>
      </c>
      <c r="B355" s="21">
        <f t="shared" si="45"/>
        <v>51561</v>
      </c>
      <c r="C355" s="23">
        <f t="shared" si="52"/>
        <v>0</v>
      </c>
      <c r="D355" s="23">
        <f t="shared" si="53"/>
        <v>188.71233644010937</v>
      </c>
      <c r="E355" s="34">
        <f t="shared" si="46"/>
        <v>0</v>
      </c>
      <c r="F355" s="23">
        <f t="shared" si="47"/>
        <v>0</v>
      </c>
      <c r="G355" s="23">
        <f t="shared" si="50"/>
        <v>0</v>
      </c>
      <c r="H355" s="23">
        <f t="shared" si="51"/>
        <v>0</v>
      </c>
      <c r="I355" s="23">
        <f t="shared" si="48"/>
        <v>0</v>
      </c>
      <c r="J355" s="5"/>
      <c r="K355" s="5"/>
    </row>
    <row r="356" spans="1:11">
      <c r="A356" s="20">
        <f t="shared" si="49"/>
        <v>339</v>
      </c>
      <c r="B356" s="21">
        <f t="shared" si="45"/>
        <v>51592</v>
      </c>
      <c r="C356" s="23">
        <f t="shared" si="52"/>
        <v>0</v>
      </c>
      <c r="D356" s="23">
        <f t="shared" si="53"/>
        <v>188.71233644010937</v>
      </c>
      <c r="E356" s="34">
        <f t="shared" si="46"/>
        <v>0</v>
      </c>
      <c r="F356" s="23">
        <f t="shared" si="47"/>
        <v>0</v>
      </c>
      <c r="G356" s="23">
        <f t="shared" si="50"/>
        <v>0</v>
      </c>
      <c r="H356" s="23">
        <f t="shared" si="51"/>
        <v>0</v>
      </c>
      <c r="I356" s="23">
        <f t="shared" si="48"/>
        <v>0</v>
      </c>
      <c r="J356" s="5"/>
      <c r="K356" s="5"/>
    </row>
    <row r="357" spans="1:11">
      <c r="A357" s="20">
        <f t="shared" si="49"/>
        <v>340</v>
      </c>
      <c r="B357" s="21">
        <f t="shared" si="45"/>
        <v>51622</v>
      </c>
      <c r="C357" s="23">
        <f t="shared" si="52"/>
        <v>0</v>
      </c>
      <c r="D357" s="23">
        <f t="shared" si="53"/>
        <v>188.71233644010937</v>
      </c>
      <c r="E357" s="34">
        <f t="shared" si="46"/>
        <v>0</v>
      </c>
      <c r="F357" s="23">
        <f t="shared" si="47"/>
        <v>0</v>
      </c>
      <c r="G357" s="23">
        <f t="shared" si="50"/>
        <v>0</v>
      </c>
      <c r="H357" s="23">
        <f t="shared" si="51"/>
        <v>0</v>
      </c>
      <c r="I357" s="23">
        <f t="shared" si="48"/>
        <v>0</v>
      </c>
      <c r="J357" s="5"/>
      <c r="K357" s="5"/>
    </row>
    <row r="358" spans="1:11">
      <c r="A358" s="20">
        <f t="shared" si="49"/>
        <v>341</v>
      </c>
      <c r="B358" s="21">
        <f t="shared" si="45"/>
        <v>51653</v>
      </c>
      <c r="C358" s="23">
        <f t="shared" si="52"/>
        <v>0</v>
      </c>
      <c r="D358" s="23">
        <f t="shared" si="53"/>
        <v>188.71233644010937</v>
      </c>
      <c r="E358" s="34">
        <f t="shared" si="46"/>
        <v>0</v>
      </c>
      <c r="F358" s="23">
        <f t="shared" si="47"/>
        <v>0</v>
      </c>
      <c r="G358" s="23">
        <f t="shared" si="50"/>
        <v>0</v>
      </c>
      <c r="H358" s="23">
        <f t="shared" si="51"/>
        <v>0</v>
      </c>
      <c r="I358" s="23">
        <f t="shared" si="48"/>
        <v>0</v>
      </c>
      <c r="J358" s="5"/>
      <c r="K358" s="5"/>
    </row>
    <row r="359" spans="1:11">
      <c r="A359" s="20">
        <f t="shared" si="49"/>
        <v>342</v>
      </c>
      <c r="B359" s="21">
        <f t="shared" si="45"/>
        <v>51683</v>
      </c>
      <c r="C359" s="23">
        <f t="shared" si="52"/>
        <v>0</v>
      </c>
      <c r="D359" s="23">
        <f t="shared" si="53"/>
        <v>188.71233644010937</v>
      </c>
      <c r="E359" s="34">
        <f t="shared" si="46"/>
        <v>0</v>
      </c>
      <c r="F359" s="23">
        <f t="shared" si="47"/>
        <v>0</v>
      </c>
      <c r="G359" s="23">
        <f t="shared" si="50"/>
        <v>0</v>
      </c>
      <c r="H359" s="23">
        <f t="shared" si="51"/>
        <v>0</v>
      </c>
      <c r="I359" s="23">
        <f t="shared" si="48"/>
        <v>0</v>
      </c>
      <c r="J359" s="5"/>
      <c r="K359" s="5"/>
    </row>
    <row r="360" spans="1:11">
      <c r="A360" s="20">
        <f t="shared" si="49"/>
        <v>343</v>
      </c>
      <c r="B360" s="21">
        <f t="shared" si="45"/>
        <v>51714</v>
      </c>
      <c r="C360" s="23">
        <f t="shared" si="52"/>
        <v>0</v>
      </c>
      <c r="D360" s="23">
        <f t="shared" si="53"/>
        <v>188.71233644010937</v>
      </c>
      <c r="E360" s="34">
        <f t="shared" si="46"/>
        <v>0</v>
      </c>
      <c r="F360" s="23">
        <f t="shared" si="47"/>
        <v>0</v>
      </c>
      <c r="G360" s="23">
        <f t="shared" si="50"/>
        <v>0</v>
      </c>
      <c r="H360" s="23">
        <f t="shared" si="51"/>
        <v>0</v>
      </c>
      <c r="I360" s="23">
        <f t="shared" si="48"/>
        <v>0</v>
      </c>
      <c r="J360" s="5"/>
      <c r="K360" s="5"/>
    </row>
    <row r="361" spans="1:11">
      <c r="A361" s="20">
        <f t="shared" si="49"/>
        <v>344</v>
      </c>
      <c r="B361" s="21">
        <f t="shared" si="45"/>
        <v>51745</v>
      </c>
      <c r="C361" s="23">
        <f t="shared" si="52"/>
        <v>0</v>
      </c>
      <c r="D361" s="23">
        <f t="shared" si="53"/>
        <v>188.71233644010937</v>
      </c>
      <c r="E361" s="34">
        <f t="shared" si="46"/>
        <v>0</v>
      </c>
      <c r="F361" s="23">
        <f t="shared" si="47"/>
        <v>0</v>
      </c>
      <c r="G361" s="23">
        <f t="shared" si="50"/>
        <v>0</v>
      </c>
      <c r="H361" s="23">
        <f t="shared" si="51"/>
        <v>0</v>
      </c>
      <c r="I361" s="23">
        <f t="shared" si="48"/>
        <v>0</v>
      </c>
      <c r="J361" s="5"/>
      <c r="K361" s="5"/>
    </row>
    <row r="362" spans="1:11">
      <c r="A362" s="20">
        <f t="shared" si="49"/>
        <v>345</v>
      </c>
      <c r="B362" s="21">
        <f t="shared" si="45"/>
        <v>51775</v>
      </c>
      <c r="C362" s="23">
        <f t="shared" si="52"/>
        <v>0</v>
      </c>
      <c r="D362" s="23">
        <f t="shared" si="53"/>
        <v>188.71233644010937</v>
      </c>
      <c r="E362" s="34">
        <f t="shared" si="46"/>
        <v>0</v>
      </c>
      <c r="F362" s="23">
        <f t="shared" si="47"/>
        <v>0</v>
      </c>
      <c r="G362" s="23">
        <f t="shared" si="50"/>
        <v>0</v>
      </c>
      <c r="H362" s="23">
        <f t="shared" si="51"/>
        <v>0</v>
      </c>
      <c r="I362" s="23">
        <f t="shared" si="48"/>
        <v>0</v>
      </c>
      <c r="J362" s="5"/>
      <c r="K362" s="5"/>
    </row>
    <row r="363" spans="1:11">
      <c r="A363" s="20">
        <f t="shared" si="49"/>
        <v>346</v>
      </c>
      <c r="B363" s="21">
        <f t="shared" si="45"/>
        <v>51806</v>
      </c>
      <c r="C363" s="23">
        <f t="shared" si="52"/>
        <v>0</v>
      </c>
      <c r="D363" s="23">
        <f t="shared" si="53"/>
        <v>188.71233644010937</v>
      </c>
      <c r="E363" s="34">
        <f t="shared" si="46"/>
        <v>0</v>
      </c>
      <c r="F363" s="23">
        <f t="shared" si="47"/>
        <v>0</v>
      </c>
      <c r="G363" s="23">
        <f t="shared" si="50"/>
        <v>0</v>
      </c>
      <c r="H363" s="23">
        <f t="shared" si="51"/>
        <v>0</v>
      </c>
      <c r="I363" s="23">
        <f t="shared" si="48"/>
        <v>0</v>
      </c>
      <c r="J363" s="5"/>
      <c r="K363" s="5"/>
    </row>
    <row r="364" spans="1:11">
      <c r="A364" s="20">
        <f t="shared" si="49"/>
        <v>347</v>
      </c>
      <c r="B364" s="21">
        <f t="shared" si="45"/>
        <v>51836</v>
      </c>
      <c r="C364" s="23">
        <f t="shared" si="52"/>
        <v>0</v>
      </c>
      <c r="D364" s="23">
        <f t="shared" si="53"/>
        <v>188.71233644010937</v>
      </c>
      <c r="E364" s="34">
        <f t="shared" si="46"/>
        <v>0</v>
      </c>
      <c r="F364" s="23">
        <f t="shared" si="47"/>
        <v>0</v>
      </c>
      <c r="G364" s="23">
        <f t="shared" si="50"/>
        <v>0</v>
      </c>
      <c r="H364" s="23">
        <f t="shared" si="51"/>
        <v>0</v>
      </c>
      <c r="I364" s="23">
        <f t="shared" si="48"/>
        <v>0</v>
      </c>
      <c r="J364" s="5"/>
      <c r="K364" s="5"/>
    </row>
    <row r="365" spans="1:11">
      <c r="A365" s="20">
        <f t="shared" si="49"/>
        <v>348</v>
      </c>
      <c r="B365" s="21">
        <f t="shared" si="45"/>
        <v>51867</v>
      </c>
      <c r="C365" s="23">
        <f t="shared" si="52"/>
        <v>0</v>
      </c>
      <c r="D365" s="23">
        <f t="shared" si="53"/>
        <v>188.71233644010937</v>
      </c>
      <c r="E365" s="34">
        <f t="shared" si="46"/>
        <v>0</v>
      </c>
      <c r="F365" s="23">
        <f t="shared" si="47"/>
        <v>0</v>
      </c>
      <c r="G365" s="23">
        <f t="shared" si="50"/>
        <v>0</v>
      </c>
      <c r="H365" s="23">
        <f t="shared" si="51"/>
        <v>0</v>
      </c>
      <c r="I365" s="23">
        <f t="shared" si="48"/>
        <v>0</v>
      </c>
      <c r="J365" s="5"/>
      <c r="K365" s="5"/>
    </row>
    <row r="366" spans="1:11">
      <c r="A366" s="20">
        <f t="shared" si="49"/>
        <v>349</v>
      </c>
      <c r="B366" s="21">
        <f t="shared" si="45"/>
        <v>51898</v>
      </c>
      <c r="C366" s="23">
        <f t="shared" si="52"/>
        <v>0</v>
      </c>
      <c r="D366" s="23">
        <f t="shared" si="53"/>
        <v>188.71233644010937</v>
      </c>
      <c r="E366" s="34">
        <f t="shared" si="46"/>
        <v>0</v>
      </c>
      <c r="F366" s="23">
        <f t="shared" si="47"/>
        <v>0</v>
      </c>
      <c r="G366" s="23">
        <f t="shared" si="50"/>
        <v>0</v>
      </c>
      <c r="H366" s="23">
        <f t="shared" si="51"/>
        <v>0</v>
      </c>
      <c r="I366" s="23">
        <f t="shared" si="48"/>
        <v>0</v>
      </c>
      <c r="J366" s="5"/>
      <c r="K366" s="5"/>
    </row>
    <row r="367" spans="1:11">
      <c r="A367" s="20">
        <f t="shared" si="49"/>
        <v>350</v>
      </c>
      <c r="B367" s="21">
        <f t="shared" si="45"/>
        <v>51926</v>
      </c>
      <c r="C367" s="23">
        <f t="shared" si="52"/>
        <v>0</v>
      </c>
      <c r="D367" s="23">
        <f t="shared" si="53"/>
        <v>188.71233644010937</v>
      </c>
      <c r="E367" s="34">
        <f t="shared" si="46"/>
        <v>0</v>
      </c>
      <c r="F367" s="23">
        <f t="shared" si="47"/>
        <v>0</v>
      </c>
      <c r="G367" s="23">
        <f t="shared" si="50"/>
        <v>0</v>
      </c>
      <c r="H367" s="23">
        <f t="shared" si="51"/>
        <v>0</v>
      </c>
      <c r="I367" s="23">
        <f t="shared" si="48"/>
        <v>0</v>
      </c>
      <c r="J367" s="5"/>
      <c r="K367" s="5"/>
    </row>
    <row r="368" spans="1:11">
      <c r="A368" s="20">
        <f t="shared" si="49"/>
        <v>351</v>
      </c>
      <c r="B368" s="21">
        <f t="shared" si="45"/>
        <v>51957</v>
      </c>
      <c r="C368" s="23">
        <f t="shared" si="52"/>
        <v>0</v>
      </c>
      <c r="D368" s="23">
        <f t="shared" si="53"/>
        <v>188.71233644010937</v>
      </c>
      <c r="E368" s="34">
        <f t="shared" si="46"/>
        <v>0</v>
      </c>
      <c r="F368" s="23">
        <f t="shared" si="47"/>
        <v>0</v>
      </c>
      <c r="G368" s="23">
        <f t="shared" si="50"/>
        <v>0</v>
      </c>
      <c r="H368" s="23">
        <f t="shared" si="51"/>
        <v>0</v>
      </c>
      <c r="I368" s="23">
        <f t="shared" si="48"/>
        <v>0</v>
      </c>
      <c r="J368" s="5"/>
      <c r="K368" s="5"/>
    </row>
    <row r="369" spans="1:11">
      <c r="A369" s="20">
        <f t="shared" si="49"/>
        <v>352</v>
      </c>
      <c r="B369" s="21">
        <f t="shared" si="45"/>
        <v>51987</v>
      </c>
      <c r="C369" s="23">
        <f t="shared" si="52"/>
        <v>0</v>
      </c>
      <c r="D369" s="23">
        <f t="shared" si="53"/>
        <v>188.71233644010937</v>
      </c>
      <c r="E369" s="34">
        <f t="shared" si="46"/>
        <v>0</v>
      </c>
      <c r="F369" s="23">
        <f t="shared" si="47"/>
        <v>0</v>
      </c>
      <c r="G369" s="23">
        <f t="shared" si="50"/>
        <v>0</v>
      </c>
      <c r="H369" s="23">
        <f t="shared" si="51"/>
        <v>0</v>
      </c>
      <c r="I369" s="23">
        <f t="shared" si="48"/>
        <v>0</v>
      </c>
      <c r="J369" s="5"/>
      <c r="K369" s="5"/>
    </row>
    <row r="370" spans="1:11">
      <c r="A370" s="20">
        <f t="shared" si="49"/>
        <v>353</v>
      </c>
      <c r="B370" s="21">
        <f t="shared" si="45"/>
        <v>52018</v>
      </c>
      <c r="C370" s="23">
        <f t="shared" si="52"/>
        <v>0</v>
      </c>
      <c r="D370" s="23">
        <f t="shared" si="53"/>
        <v>188.71233644010937</v>
      </c>
      <c r="E370" s="34">
        <f t="shared" si="46"/>
        <v>0</v>
      </c>
      <c r="F370" s="23">
        <f t="shared" si="47"/>
        <v>0</v>
      </c>
      <c r="G370" s="23">
        <f t="shared" si="50"/>
        <v>0</v>
      </c>
      <c r="H370" s="23">
        <f t="shared" si="51"/>
        <v>0</v>
      </c>
      <c r="I370" s="23">
        <f t="shared" si="48"/>
        <v>0</v>
      </c>
      <c r="J370" s="5"/>
      <c r="K370" s="5"/>
    </row>
    <row r="371" spans="1:11">
      <c r="A371" s="20">
        <f t="shared" si="49"/>
        <v>354</v>
      </c>
      <c r="B371" s="21">
        <f t="shared" si="45"/>
        <v>52048</v>
      </c>
      <c r="C371" s="23">
        <f t="shared" si="52"/>
        <v>0</v>
      </c>
      <c r="D371" s="23">
        <f t="shared" si="53"/>
        <v>188.71233644010937</v>
      </c>
      <c r="E371" s="34">
        <f t="shared" si="46"/>
        <v>0</v>
      </c>
      <c r="F371" s="23">
        <f t="shared" si="47"/>
        <v>0</v>
      </c>
      <c r="G371" s="23">
        <f t="shared" si="50"/>
        <v>0</v>
      </c>
      <c r="H371" s="23">
        <f t="shared" si="51"/>
        <v>0</v>
      </c>
      <c r="I371" s="23">
        <f t="shared" si="48"/>
        <v>0</v>
      </c>
      <c r="J371" s="5"/>
      <c r="K371" s="5"/>
    </row>
    <row r="372" spans="1:11">
      <c r="A372" s="20">
        <f t="shared" si="49"/>
        <v>355</v>
      </c>
      <c r="B372" s="21">
        <f t="shared" si="45"/>
        <v>52079</v>
      </c>
      <c r="C372" s="23">
        <f t="shared" si="52"/>
        <v>0</v>
      </c>
      <c r="D372" s="23">
        <f t="shared" si="53"/>
        <v>188.71233644010937</v>
      </c>
      <c r="E372" s="34">
        <f t="shared" si="46"/>
        <v>0</v>
      </c>
      <c r="F372" s="23">
        <f t="shared" si="47"/>
        <v>0</v>
      </c>
      <c r="G372" s="23">
        <f t="shared" si="50"/>
        <v>0</v>
      </c>
      <c r="H372" s="23">
        <f t="shared" si="51"/>
        <v>0</v>
      </c>
      <c r="I372" s="23">
        <f t="shared" si="48"/>
        <v>0</v>
      </c>
      <c r="J372" s="5"/>
      <c r="K372" s="5"/>
    </row>
    <row r="373" spans="1:11">
      <c r="A373" s="20">
        <f t="shared" si="49"/>
        <v>356</v>
      </c>
      <c r="B373" s="21">
        <f t="shared" si="45"/>
        <v>52110</v>
      </c>
      <c r="C373" s="23">
        <f t="shared" si="52"/>
        <v>0</v>
      </c>
      <c r="D373" s="23">
        <f t="shared" si="53"/>
        <v>188.71233644010937</v>
      </c>
      <c r="E373" s="34">
        <f t="shared" si="46"/>
        <v>0</v>
      </c>
      <c r="F373" s="23">
        <f t="shared" si="47"/>
        <v>0</v>
      </c>
      <c r="G373" s="23">
        <f t="shared" si="50"/>
        <v>0</v>
      </c>
      <c r="H373" s="23">
        <f t="shared" si="51"/>
        <v>0</v>
      </c>
      <c r="I373" s="23">
        <f t="shared" si="48"/>
        <v>0</v>
      </c>
      <c r="J373" s="5"/>
      <c r="K373" s="5"/>
    </row>
    <row r="374" spans="1:11">
      <c r="A374" s="20">
        <f t="shared" si="49"/>
        <v>357</v>
      </c>
      <c r="B374" s="21">
        <f t="shared" si="45"/>
        <v>52140</v>
      </c>
      <c r="C374" s="23">
        <f t="shared" si="52"/>
        <v>0</v>
      </c>
      <c r="D374" s="23">
        <f t="shared" si="53"/>
        <v>188.71233644010937</v>
      </c>
      <c r="E374" s="34">
        <f t="shared" si="46"/>
        <v>0</v>
      </c>
      <c r="F374" s="23">
        <f t="shared" si="47"/>
        <v>0</v>
      </c>
      <c r="G374" s="23">
        <f t="shared" si="50"/>
        <v>0</v>
      </c>
      <c r="H374" s="23">
        <f t="shared" si="51"/>
        <v>0</v>
      </c>
      <c r="I374" s="23">
        <f t="shared" si="48"/>
        <v>0</v>
      </c>
      <c r="J374" s="5"/>
      <c r="K374" s="5"/>
    </row>
    <row r="375" spans="1:11">
      <c r="A375" s="20">
        <f t="shared" si="49"/>
        <v>358</v>
      </c>
      <c r="B375" s="21">
        <f t="shared" si="45"/>
        <v>52171</v>
      </c>
      <c r="C375" s="23">
        <f t="shared" si="52"/>
        <v>0</v>
      </c>
      <c r="D375" s="23">
        <f t="shared" si="53"/>
        <v>188.71233644010937</v>
      </c>
      <c r="E375" s="34">
        <f t="shared" si="46"/>
        <v>0</v>
      </c>
      <c r="F375" s="23">
        <f t="shared" si="47"/>
        <v>0</v>
      </c>
      <c r="G375" s="23">
        <f t="shared" si="50"/>
        <v>0</v>
      </c>
      <c r="H375" s="23">
        <f t="shared" si="51"/>
        <v>0</v>
      </c>
      <c r="I375" s="23">
        <f t="shared" si="48"/>
        <v>0</v>
      </c>
      <c r="J375" s="5"/>
      <c r="K375" s="5"/>
    </row>
    <row r="376" spans="1:11">
      <c r="A376" s="20">
        <f t="shared" si="49"/>
        <v>359</v>
      </c>
      <c r="B376" s="21">
        <f t="shared" si="45"/>
        <v>52201</v>
      </c>
      <c r="C376" s="23">
        <f t="shared" si="52"/>
        <v>0</v>
      </c>
      <c r="D376" s="23">
        <f t="shared" si="53"/>
        <v>188.71233644010937</v>
      </c>
      <c r="E376" s="34">
        <f t="shared" si="46"/>
        <v>0</v>
      </c>
      <c r="F376" s="23">
        <f t="shared" si="47"/>
        <v>0</v>
      </c>
      <c r="G376" s="23">
        <f t="shared" si="50"/>
        <v>0</v>
      </c>
      <c r="H376" s="23">
        <f t="shared" si="51"/>
        <v>0</v>
      </c>
      <c r="I376" s="23">
        <f t="shared" si="48"/>
        <v>0</v>
      </c>
      <c r="J376" s="5"/>
      <c r="K376" s="5"/>
    </row>
    <row r="377" spans="1:11">
      <c r="A377" s="20">
        <f t="shared" si="49"/>
        <v>360</v>
      </c>
      <c r="B377" s="21">
        <f t="shared" si="45"/>
        <v>52232</v>
      </c>
      <c r="C377" s="23">
        <f t="shared" si="52"/>
        <v>0</v>
      </c>
      <c r="D377" s="23">
        <f t="shared" si="53"/>
        <v>188.71233644010937</v>
      </c>
      <c r="E377" s="34">
        <f t="shared" si="46"/>
        <v>0</v>
      </c>
      <c r="F377" s="23">
        <f t="shared" si="47"/>
        <v>0</v>
      </c>
      <c r="G377" s="23">
        <f t="shared" si="50"/>
        <v>0</v>
      </c>
      <c r="H377" s="23">
        <f t="shared" si="51"/>
        <v>0</v>
      </c>
      <c r="I377" s="23">
        <f t="shared" si="48"/>
        <v>0</v>
      </c>
      <c r="J377" s="5"/>
      <c r="K377" s="5"/>
    </row>
    <row r="378" spans="1:11">
      <c r="A378" s="6"/>
      <c r="B378" s="6"/>
      <c r="C378" s="6"/>
      <c r="D378" s="6"/>
      <c r="E378" s="6"/>
      <c r="F378" s="6"/>
      <c r="G378" s="6"/>
      <c r="H378" s="6"/>
      <c r="I378" s="6"/>
      <c r="J378" s="7"/>
    </row>
    <row r="379" spans="1:11">
      <c r="J379" s="7"/>
    </row>
    <row r="380" spans="1:11">
      <c r="J380" s="7"/>
    </row>
    <row r="381" spans="1:11">
      <c r="J381" s="7"/>
    </row>
    <row r="382" spans="1:11">
      <c r="J382" s="7"/>
    </row>
    <row r="383" spans="1:11">
      <c r="J383" s="7"/>
    </row>
    <row r="384" spans="1:11">
      <c r="J384" s="7"/>
    </row>
    <row r="385" spans="10:10">
      <c r="J385" s="7"/>
    </row>
    <row r="386" spans="10:10">
      <c r="J386" s="7"/>
    </row>
    <row r="387" spans="10:10">
      <c r="J387" s="7"/>
    </row>
    <row r="388" spans="10:10">
      <c r="J388" s="7"/>
    </row>
    <row r="389" spans="10:10">
      <c r="J389" s="7"/>
    </row>
    <row r="390" spans="10:10">
      <c r="J390" s="7"/>
    </row>
    <row r="391" spans="10:10">
      <c r="J391" s="7"/>
    </row>
    <row r="392" spans="10:10">
      <c r="J392" s="7"/>
    </row>
    <row r="393" spans="10:10">
      <c r="J393" s="7"/>
    </row>
    <row r="394" spans="10:10">
      <c r="J394" s="7"/>
    </row>
    <row r="395" spans="10:10">
      <c r="J395" s="7"/>
    </row>
    <row r="396" spans="10:10">
      <c r="J396" s="7"/>
    </row>
    <row r="397" spans="10:10">
      <c r="J397" s="7"/>
    </row>
    <row r="398" spans="10:10">
      <c r="J398" s="7"/>
    </row>
    <row r="399" spans="10:10">
      <c r="J399" s="7"/>
    </row>
    <row r="400" spans="10:10">
      <c r="J400" s="7"/>
    </row>
    <row r="401" spans="10:10">
      <c r="J401" s="7"/>
    </row>
    <row r="402" spans="10:10">
      <c r="J402" s="7"/>
    </row>
  </sheetData>
  <sheetProtection selectLockedCells="1"/>
  <mergeCells count="3">
    <mergeCell ref="C13:D13"/>
    <mergeCell ref="B5:D5"/>
    <mergeCell ref="F5:H5"/>
  </mergeCells>
  <phoneticPr fontId="0" type="noConversion"/>
  <conditionalFormatting sqref="A18:D377">
    <cfRule type="expression" dxfId="7" priority="1" stopIfTrue="1">
      <formula>IF(ROW(A18)&gt;Last_Row,TRUE, FALSE)</formula>
    </cfRule>
    <cfRule type="expression" dxfId="6" priority="2" stopIfTrue="1">
      <formula>IF(ROW(A18)=Last_Row,TRUE, FALSE)</formula>
    </cfRule>
    <cfRule type="expression" dxfId="5" priority="3" stopIfTrue="1">
      <formula>IF(ROW(A18)&lt;Last_Row,TRUE, FALSE)</formula>
    </cfRule>
  </conditionalFormatting>
  <conditionalFormatting sqref="F18:I377">
    <cfRule type="expression" dxfId="4" priority="4" stopIfTrue="1">
      <formula>IF(ROW(F18)&gt;Last_Row,TRUE, FALSE)</formula>
    </cfRule>
    <cfRule type="expression" dxfId="3" priority="5" stopIfTrue="1">
      <formula>IF(ROW(F18)=Last_Row,TRUE, FALSE)</formula>
    </cfRule>
    <cfRule type="expression" dxfId="2" priority="6" stopIfTrue="1">
      <formula>IF(ROW(F18)&lt;=Last_Row,TRUE, FALSE)</formula>
    </cfRule>
  </conditionalFormatting>
  <conditionalFormatting sqref="E18:E377">
    <cfRule type="expression" dxfId="1" priority="7" stopIfTrue="1">
      <formula>IF(ROW(E18)&gt;Last_Row,TRUE, FALSE)</formula>
    </cfRule>
    <cfRule type="expression" dxfId="0" priority="8" stopIfTrue="1">
      <formula>IF(ROW(E18)=Last_Row,TRUE, FALSE)</formula>
    </cfRule>
  </conditionalFormatting>
  <dataValidations count="3">
    <dataValidation type="whole" allowBlank="1" showInputMessage="1" showErrorMessage="1" errorTitle="Years" error="Please enter a whole number of years from 1 to 30." sqref="D8">
      <formula1>1</formula1>
      <formula2>30</formula2>
    </dataValidation>
    <dataValidation type="date" operator="greaterThanOrEqual" allowBlank="1" showInputMessage="1" showErrorMessage="1" errorTitle="Date" error="Please enter a valid date greater than or equal to January 1, 1900." sqref="D10 D9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1"/>
  </dataValidations>
  <printOptions horizontalCentered="1"/>
  <pageMargins left="0.75" right="0.5" top="0.5" bottom="0.5" header="0.5" footer="0.5"/>
  <pageSetup scale="80" orientation="portrait" r:id="rId1"/>
  <headerFooter alignWithMargins="0"/>
  <cellWatches>
    <cellWatch r="H6"/>
    <cellWatch r="H7"/>
    <cellWatch r="H8"/>
    <cellWatch r="H9"/>
    <cellWatch r="H10"/>
  </cellWatches>
  <ignoredErrors>
    <ignoredError sqref="F18 F19:F21 I23:I377 F22 I18:I22 F23:G377" evalError="1"/>
    <ignoredError sqref="E18:E377" evalError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EEAD7261-B565-49AD-A628-DE2552512E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016289-F6B1-49E7-8B7B-8EA49CAA68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00FF3F-2EA8-46C5-9E80-0A6BE392C995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31</vt:i4>
      </vt:variant>
    </vt:vector>
  </HeadingPairs>
  <TitlesOfParts>
    <vt:vector size="32" baseType="lpstr">
      <vt:lpstr>할부상환표</vt:lpstr>
      <vt:lpstr>Actual_Number_of_Payments</vt:lpstr>
      <vt:lpstr>Annual_Interest_Rate</vt:lpstr>
      <vt:lpstr>Beg_Bal</vt:lpstr>
      <vt:lpstr>Data</vt:lpstr>
      <vt:lpstr>End_Bal</vt:lpstr>
      <vt:lpstr>Extra_Pay</vt:lpstr>
      <vt:lpstr>Full_Print</vt:lpstr>
      <vt:lpstr>Int</vt:lpstr>
      <vt:lpstr>Interest_Rate</vt:lpstr>
      <vt:lpstr>Lender_Name</vt:lpstr>
      <vt:lpstr>Loan_Amount</vt:lpstr>
      <vt:lpstr>Loan_Period_in_Years</vt:lpstr>
      <vt:lpstr>Loan_Start</vt:lpstr>
      <vt:lpstr>Loan_Years</vt:lpstr>
      <vt:lpstr>Num_Pmt_Per_Year</vt:lpstr>
      <vt:lpstr>Number_of_Payments_Per_Year</vt:lpstr>
      <vt:lpstr>Optional_Extra_Payments</vt:lpstr>
      <vt:lpstr>Pay_Date</vt:lpstr>
      <vt:lpstr>Pay_Num</vt:lpstr>
      <vt:lpstr>Princ</vt:lpstr>
      <vt:lpstr>할부상환표!Print_Titles</vt:lpstr>
      <vt:lpstr>Sched_Pay</vt:lpstr>
      <vt:lpstr>Scheduled_Extra_Payments</vt:lpstr>
      <vt:lpstr>Scheduled_Interest_Rate</vt:lpstr>
      <vt:lpstr>Scheduled_Monthly_Payment</vt:lpstr>
      <vt:lpstr>Scheduled_Number_of_Payments</vt:lpstr>
      <vt:lpstr>Scheduled_Payment</vt:lpstr>
      <vt:lpstr>Start_Date_of_Loan</vt:lpstr>
      <vt:lpstr>Total_Early_Payments</vt:lpstr>
      <vt:lpstr>Total_Interest</vt:lpstr>
      <vt:lpstr>Total_Pay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2006-12-12T18:53:06Z</dcterms:created>
  <dcterms:modified xsi:type="dcterms:W3CDTF">2015-03-11T00:44:18Z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