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455" windowHeight="8265" activeTab="3"/>
  </bookViews>
  <sheets>
    <sheet name="지불금액" sheetId="1" r:id="rId1"/>
    <sheet name="기간" sheetId="2" r:id="rId2"/>
    <sheet name="감가상각" sheetId="3" r:id="rId3"/>
    <sheet name="증권" sheetId="4" r:id="rId4"/>
  </sheets>
  <definedNames>
    <definedName name="감가상각기간">감가상각!$B$4</definedName>
    <definedName name="개월수" localSheetId="2">감가상각!#REF!</definedName>
    <definedName name="개월수" localSheetId="1">기간!$B$2</definedName>
    <definedName name="개월수">지불금액!$B$2</definedName>
    <definedName name="금액" localSheetId="2">감가상각!#REF!</definedName>
    <definedName name="금액" localSheetId="1">기간!$B$3</definedName>
    <definedName name="금액">지불금액!$B$3</definedName>
    <definedName name="변경된지불금액" localSheetId="2">감가상각!#REF!</definedName>
    <definedName name="변경된지불금액">기간!$D$2</definedName>
    <definedName name="월이율" localSheetId="2">감가상각!#REF!</definedName>
    <definedName name="월이율" localSheetId="1">기간!$B$1</definedName>
    <definedName name="월이율">지불금액!$B$1</definedName>
    <definedName name="자산비용">감가상각!$B$1</definedName>
    <definedName name="자산수명">감가상각!$B$2</definedName>
    <definedName name="잔존가액">감가상각!$B$3</definedName>
    <definedName name="지불횟수" localSheetId="2">감가상각!#REF!</definedName>
    <definedName name="지불횟수" localSheetId="1">기간!$B$4</definedName>
    <definedName name="지불횟수">지불금액!$B$4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D1" i="4" l="1"/>
  <c r="D4" i="3"/>
  <c r="D2" i="3"/>
  <c r="D3" i="3"/>
  <c r="D1" i="3"/>
  <c r="D3" i="2"/>
  <c r="B1" i="2"/>
  <c r="D3" i="1"/>
  <c r="D2" i="1"/>
  <c r="B1" i="1"/>
  <c r="D1" i="2" l="1"/>
</calcChain>
</file>

<file path=xl/sharedStrings.xml><?xml version="1.0" encoding="utf-8"?>
<sst xmlns="http://schemas.openxmlformats.org/spreadsheetml/2006/main" count="28" uniqueCount="27">
  <si>
    <t>지불금액</t>
    <phoneticPr fontId="2" type="noConversion"/>
  </si>
  <si>
    <t>이자</t>
    <phoneticPr fontId="2" type="noConversion"/>
  </si>
  <si>
    <t>금액</t>
    <phoneticPr fontId="2" type="noConversion"/>
  </si>
  <si>
    <t>개월수</t>
    <phoneticPr fontId="2" type="noConversion"/>
  </si>
  <si>
    <t>지불횟수</t>
    <phoneticPr fontId="2" type="noConversion"/>
  </si>
  <si>
    <t>월이율</t>
    <phoneticPr fontId="2" type="noConversion"/>
  </si>
  <si>
    <t>원금</t>
    <phoneticPr fontId="2" type="noConversion"/>
  </si>
  <si>
    <t>기간</t>
    <phoneticPr fontId="2" type="noConversion"/>
  </si>
  <si>
    <t>기간이율</t>
    <phoneticPr fontId="2" type="noConversion"/>
  </si>
  <si>
    <t>계산된 지불금액</t>
    <phoneticPr fontId="2" type="noConversion"/>
  </si>
  <si>
    <t>자산비용</t>
    <phoneticPr fontId="2" type="noConversion"/>
  </si>
  <si>
    <t>자산수명</t>
    <phoneticPr fontId="2" type="noConversion"/>
  </si>
  <si>
    <t>잔존가액</t>
    <phoneticPr fontId="2" type="noConversion"/>
  </si>
  <si>
    <t>감가상각 기간</t>
    <phoneticPr fontId="2" type="noConversion"/>
  </si>
  <si>
    <t>직선</t>
    <phoneticPr fontId="2" type="noConversion"/>
  </si>
  <si>
    <t>정률법</t>
    <phoneticPr fontId="2" type="noConversion"/>
  </si>
  <si>
    <t>변경된 지불금액</t>
    <phoneticPr fontId="2" type="noConversion"/>
  </si>
  <si>
    <t>변경된 대출조건</t>
    <phoneticPr fontId="2" type="noConversion"/>
  </si>
  <si>
    <t>이중체감잔액법</t>
    <phoneticPr fontId="2" type="noConversion"/>
  </si>
  <si>
    <t>연수합계법</t>
    <phoneticPr fontId="2" type="noConversion"/>
  </si>
  <si>
    <t>비율</t>
    <phoneticPr fontId="2" type="noConversion"/>
  </si>
  <si>
    <t>액면가</t>
    <phoneticPr fontId="2" type="noConversion"/>
  </si>
  <si>
    <t>빈도</t>
    <phoneticPr fontId="2" type="noConversion"/>
  </si>
  <si>
    <t>베이시스</t>
    <phoneticPr fontId="2" type="noConversion"/>
  </si>
  <si>
    <t>발행일</t>
    <phoneticPr fontId="2" type="noConversion"/>
  </si>
  <si>
    <t>결산일</t>
    <phoneticPr fontId="2" type="noConversion"/>
  </si>
  <si>
    <t>첫번째 이자지급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</si>
</sst>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&quot;$&quot;#,##0_);[Red]\(&quot;$&quot;#,##0\)"/>
    <numFmt numFmtId="177" formatCode="&quot;$&quot;#,##0.00_);[Red]\(&quot;$&quot;#,##0.00\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%"/>
    <numFmt numFmtId="181" formatCode="_(* #,##0_);_(* \(#,##0\);_(* &quot;-&quot;??_);_(@_)"/>
    <numFmt numFmtId="182" formatCode="_(&quot;$&quot;* #,##0_);_(&quot;$&quot;* \(#,##0\);_(&quot;$&quot;* &quot;-&quot;??_);_(@_)"/>
  </numFmts>
  <fonts count="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79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8">
    <xf numFmtId="0" fontId="0" fillId="0" borderId="0" xfId="0"/>
    <xf numFmtId="177" fontId="0" fillId="0" borderId="0" xfId="0" applyNumberFormat="1"/>
    <xf numFmtId="176" fontId="0" fillId="0" borderId="0" xfId="0" applyNumberFormat="1"/>
    <xf numFmtId="180" fontId="0" fillId="0" borderId="0" xfId="0" applyNumberFormat="1"/>
    <xf numFmtId="181" fontId="0" fillId="0" borderId="0" xfId="1" applyNumberFormat="1" applyFont="1"/>
    <xf numFmtId="182" fontId="0" fillId="0" borderId="0" xfId="2" applyNumberFormat="1" applyFont="1"/>
    <xf numFmtId="14" fontId="0" fillId="0" borderId="0" xfId="0" applyNumberFormat="1"/>
    <xf numFmtId="0" fontId="0" fillId="0" borderId="0" xfId="0" applyNumberFormat="1"/>
  </cellXfs>
  <cellStyles count="3">
    <cellStyle name="쉼표" xfId="1" builtinId="3"/>
    <cellStyle name="통화" xfId="2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18" sqref="D18"/>
    </sheetView>
  </sheetViews>
  <sheetFormatPr defaultRowHeight="16.5" x14ac:dyDescent="0.3"/>
  <cols>
    <col min="1" max="1" width="16.75" bestFit="1" customWidth="1"/>
    <col min="2" max="2" width="9.25" customWidth="1"/>
    <col min="4" max="4" width="10.625" bestFit="1" customWidth="1"/>
    <col min="6" max="6" width="11.625" bestFit="1" customWidth="1"/>
  </cols>
  <sheetData>
    <row r="1" spans="1:6" x14ac:dyDescent="0.3">
      <c r="A1" t="s">
        <v>5</v>
      </c>
      <c r="B1" s="3">
        <f>5%/12</f>
        <v>4.1666666666666666E-3</v>
      </c>
      <c r="D1" s="1">
        <f>PMT(월이율,개월수,금액)</f>
        <v>-1073.6432460242781</v>
      </c>
      <c r="E1" t="s">
        <v>0</v>
      </c>
      <c r="F1" s="1"/>
    </row>
    <row r="2" spans="1:6" x14ac:dyDescent="0.3">
      <c r="A2" t="s">
        <v>3</v>
      </c>
      <c r="B2">
        <v>360</v>
      </c>
      <c r="D2" s="1">
        <f>IPMT(월이율,지불횟수,개월수,금액)</f>
        <v>-567.80689004869851</v>
      </c>
      <c r="E2" t="s">
        <v>1</v>
      </c>
    </row>
    <row r="3" spans="1:6" x14ac:dyDescent="0.3">
      <c r="A3" t="s">
        <v>2</v>
      </c>
      <c r="B3" s="2">
        <v>200000</v>
      </c>
      <c r="D3" s="1">
        <f>PPMT(월이율,지불횟수,개월수,금액)</f>
        <v>-505.83635597557964</v>
      </c>
      <c r="E3" t="s">
        <v>6</v>
      </c>
    </row>
    <row r="4" spans="1:6" x14ac:dyDescent="0.3">
      <c r="A4" t="s">
        <v>4</v>
      </c>
      <c r="B4">
        <v>180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3" sqref="D3"/>
    </sheetView>
  </sheetViews>
  <sheetFormatPr defaultRowHeight="16.5" x14ac:dyDescent="0.3"/>
  <cols>
    <col min="1" max="1" width="9.625" customWidth="1"/>
    <col min="2" max="2" width="9.25" bestFit="1" customWidth="1"/>
    <col min="4" max="4" width="10.625" bestFit="1" customWidth="1"/>
    <col min="5" max="5" width="21.125" customWidth="1"/>
  </cols>
  <sheetData>
    <row r="1" spans="1:5" x14ac:dyDescent="0.3">
      <c r="A1" t="s">
        <v>8</v>
      </c>
      <c r="B1" s="3">
        <f>5%/12</f>
        <v>4.1666666666666666E-3</v>
      </c>
      <c r="D1" s="1">
        <f>PMT(월이율,개월수,금액)</f>
        <v>-1073.6432460242781</v>
      </c>
      <c r="E1" t="s">
        <v>9</v>
      </c>
    </row>
    <row r="2" spans="1:5" x14ac:dyDescent="0.3">
      <c r="A2" t="s">
        <v>7</v>
      </c>
      <c r="B2">
        <v>360</v>
      </c>
      <c r="D2" s="1">
        <v>-1500</v>
      </c>
      <c r="E2" t="s">
        <v>16</v>
      </c>
    </row>
    <row r="3" spans="1:5" x14ac:dyDescent="0.3">
      <c r="A3" t="s">
        <v>2</v>
      </c>
      <c r="B3" s="2">
        <v>200000</v>
      </c>
      <c r="D3" s="4">
        <f>NPER(월이율,변경된지불금액,금액)</f>
        <v>195.02843601210299</v>
      </c>
      <c r="E3" t="s">
        <v>17</v>
      </c>
    </row>
    <row r="5" spans="1:5" x14ac:dyDescent="0.3">
      <c r="D5" s="1"/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F14" sqref="F14"/>
    </sheetView>
  </sheetViews>
  <sheetFormatPr defaultRowHeight="16.5" x14ac:dyDescent="0.3"/>
  <cols>
    <col min="1" max="1" width="19" bestFit="1" customWidth="1"/>
    <col min="2" max="2" width="11.625" bestFit="1" customWidth="1"/>
    <col min="4" max="4" width="9.875" bestFit="1" customWidth="1"/>
  </cols>
  <sheetData>
    <row r="1" spans="1:5" x14ac:dyDescent="0.3">
      <c r="A1" t="s">
        <v>10</v>
      </c>
      <c r="B1" s="5">
        <v>10000</v>
      </c>
      <c r="D1" s="1">
        <f>SLN(자산비용,잔존가액,자산수명)</f>
        <v>1640</v>
      </c>
      <c r="E1" t="s">
        <v>14</v>
      </c>
    </row>
    <row r="2" spans="1:5" x14ac:dyDescent="0.3">
      <c r="A2" t="s">
        <v>11</v>
      </c>
      <c r="B2">
        <v>5</v>
      </c>
      <c r="D2" s="1">
        <f>DB(자산비용,잔존가액,자산수명,감가상각기간)</f>
        <v>1037.9419</v>
      </c>
      <c r="E2" t="s">
        <v>15</v>
      </c>
    </row>
    <row r="3" spans="1:5" x14ac:dyDescent="0.3">
      <c r="A3" t="s">
        <v>12</v>
      </c>
      <c r="B3" s="5">
        <v>1800</v>
      </c>
      <c r="D3" s="1">
        <f>DDB(자산비용,잔존가액,자산수명,감가상각기간)</f>
        <v>360</v>
      </c>
      <c r="E3" t="s">
        <v>18</v>
      </c>
    </row>
    <row r="4" spans="1:5" x14ac:dyDescent="0.3">
      <c r="A4" t="s">
        <v>13</v>
      </c>
      <c r="B4">
        <v>4</v>
      </c>
      <c r="D4" s="1">
        <f>SYD(자산비용,잔존가액,자산수명,감가상각기간)</f>
        <v>1093.3333333333333</v>
      </c>
      <c r="E4" t="s">
        <v>19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17" sqref="E17"/>
    </sheetView>
  </sheetViews>
  <sheetFormatPr defaultRowHeight="16.5" x14ac:dyDescent="0.3"/>
  <cols>
    <col min="1" max="1" width="15.25" customWidth="1"/>
    <col min="2" max="2" width="19.875" customWidth="1"/>
  </cols>
  <sheetData>
    <row r="1" spans="1:4" x14ac:dyDescent="0.3">
      <c r="A1" t="s">
        <v>24</v>
      </c>
      <c r="B1" s="6">
        <v>41699</v>
      </c>
      <c r="D1">
        <f>ACCRINT(B1,B2,B3,B4,B5,B6,B7)</f>
        <v>1.4166666666666665</v>
      </c>
    </row>
    <row r="2" spans="1:4" x14ac:dyDescent="0.3">
      <c r="A2" t="s">
        <v>26</v>
      </c>
      <c r="B2" s="6">
        <v>41883</v>
      </c>
    </row>
    <row r="3" spans="1:4" x14ac:dyDescent="0.3">
      <c r="A3" t="s">
        <v>25</v>
      </c>
      <c r="B3" s="6">
        <v>41730</v>
      </c>
    </row>
    <row r="4" spans="1:4" x14ac:dyDescent="0.3">
      <c r="A4" t="s">
        <v>20</v>
      </c>
      <c r="B4" s="7">
        <v>1.7000000000000001E-2</v>
      </c>
    </row>
    <row r="5" spans="1:4" x14ac:dyDescent="0.3">
      <c r="A5" t="s">
        <v>21</v>
      </c>
      <c r="B5" s="7">
        <v>1000</v>
      </c>
    </row>
    <row r="6" spans="1:4" x14ac:dyDescent="0.3">
      <c r="A6" t="s">
        <v>22</v>
      </c>
      <c r="B6" s="7">
        <v>2</v>
      </c>
    </row>
    <row r="7" spans="1:4" x14ac:dyDescent="0.3">
      <c r="A7" t="s">
        <v>23</v>
      </c>
      <c r="B7" s="7">
        <v>0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E0A08A12-0CFA-4C1C-9283-0C1CFF9A7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B3B1A-D640-428E-A8FB-3C6D638401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AAABF-983F-4070-AD3B-D04EB268720F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13</vt:i4>
      </vt:variant>
    </vt:vector>
  </HeadingPairs>
  <TitlesOfParts>
    <vt:vector size="17" baseType="lpstr">
      <vt:lpstr>지불금액</vt:lpstr>
      <vt:lpstr>기간</vt:lpstr>
      <vt:lpstr>감가상각</vt:lpstr>
      <vt:lpstr>증권</vt:lpstr>
      <vt:lpstr>감가상각기간</vt:lpstr>
      <vt:lpstr>기간!개월수</vt:lpstr>
      <vt:lpstr>개월수</vt:lpstr>
      <vt:lpstr>기간!금액</vt:lpstr>
      <vt:lpstr>금액</vt:lpstr>
      <vt:lpstr>변경된지불금액</vt:lpstr>
      <vt:lpstr>기간!월이율</vt:lpstr>
      <vt:lpstr>월이율</vt:lpstr>
      <vt:lpstr>자산비용</vt:lpstr>
      <vt:lpstr>자산수명</vt:lpstr>
      <vt:lpstr>잔존가액</vt:lpstr>
      <vt:lpstr>기간!지불횟수</vt:lpstr>
      <vt:lpstr>지불횟수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2013-06-20T21:25:52Z</dcterms:created>
  <dcterms:modified xsi:type="dcterms:W3CDTF">2015-02-14T06:38:04Z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