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9200" windowHeight="8340" tabRatio="1000" activeTab="3"/>
  </bookViews>
  <sheets>
    <sheet name="Vlookup" sheetId="1" r:id="rId1"/>
    <sheet name="Hlookup" sheetId="4" r:id="rId2"/>
    <sheet name="Lookup" sheetId="5" r:id="rId3"/>
    <sheet name="Transpose" sheetId="9" r:id="rId4"/>
    <sheet name="Index" sheetId="7" r:id="rId5"/>
    <sheet name="V2" sheetId="2" r:id="rId6"/>
    <sheet name="V3" sheetId="3" r:id="rId7"/>
    <sheet name="L2" sheetId="6" r:id="rId8"/>
    <sheet name="Match" sheetId="8" r:id="rId9"/>
  </sheets>
  <definedNames>
    <definedName name="_xlnm.Print_Area" localSheetId="8">Match!$A$1:$N$38</definedName>
    <definedName name="_xlnm.Print_Titles" localSheetId="8">Match!$A:$A,Match!$1:$3</definedName>
  </definedNames>
  <calcPr calcId="152511"/>
</workbook>
</file>

<file path=xl/calcChain.xml><?xml version="1.0" encoding="utf-8"?>
<calcChain xmlns="http://schemas.openxmlformats.org/spreadsheetml/2006/main">
  <c r="B8" i="3"/>
  <c r="E1" i="5" l="1"/>
  <c r="D1" i="4"/>
  <c r="B6" i="9" l="1" a="1"/>
  <c r="B6" s="1"/>
  <c r="C6"/>
  <c r="E6"/>
  <c r="F6" l="1"/>
  <c r="D6"/>
  <c r="M38" i="8"/>
  <c r="L38"/>
  <c r="K38"/>
  <c r="J38"/>
  <c r="I38"/>
  <c r="H38"/>
  <c r="G38"/>
  <c r="F38"/>
  <c r="E38"/>
  <c r="D38"/>
  <c r="C38"/>
  <c r="B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R5"/>
  <c r="N5"/>
  <c r="N4"/>
  <c r="N38" s="1"/>
  <c r="A7" i="6" l="1"/>
  <c r="A1" i="7"/>
  <c r="B8" i="2"/>
</calcChain>
</file>

<file path=xl/sharedStrings.xml><?xml version="1.0" encoding="utf-8"?>
<sst xmlns="http://schemas.openxmlformats.org/spreadsheetml/2006/main" count="86" uniqueCount="76">
  <si>
    <r>
      <t>9</t>
    </r>
    <r>
      <rPr>
        <b/>
        <sz val="10"/>
        <rFont val="돋움"/>
        <family val="3"/>
        <charset val="129"/>
      </rPr>
      <t>월</t>
    </r>
    <phoneticPr fontId="8" type="noConversion"/>
  </si>
  <si>
    <r>
      <t>10</t>
    </r>
    <r>
      <rPr>
        <b/>
        <sz val="10"/>
        <rFont val="돋움"/>
        <family val="3"/>
        <charset val="129"/>
      </rPr>
      <t>월</t>
    </r>
    <phoneticPr fontId="8" type="noConversion"/>
  </si>
  <si>
    <r>
      <t>11</t>
    </r>
    <r>
      <rPr>
        <b/>
        <sz val="10"/>
        <rFont val="돋움"/>
        <family val="3"/>
        <charset val="129"/>
      </rPr>
      <t>월</t>
    </r>
    <phoneticPr fontId="8" type="noConversion"/>
  </si>
  <si>
    <r>
      <t>12</t>
    </r>
    <r>
      <rPr>
        <b/>
        <sz val="10"/>
        <rFont val="돋움"/>
        <family val="3"/>
        <charset val="129"/>
      </rPr>
      <t>월</t>
    </r>
    <phoneticPr fontId="8" type="noConversion"/>
  </si>
  <si>
    <r>
      <rPr>
        <b/>
        <sz val="10"/>
        <rFont val="돋움"/>
        <family val="3"/>
        <charset val="129"/>
      </rPr>
      <t>총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합계</t>
    </r>
    <phoneticPr fontId="8" type="noConversion"/>
  </si>
  <si>
    <t>행</t>
    <phoneticPr fontId="8" type="noConversion"/>
  </si>
  <si>
    <t>열</t>
    <phoneticPr fontId="8" type="noConversion"/>
  </si>
  <si>
    <t>결과</t>
    <phoneticPr fontId="8" type="noConversion"/>
  </si>
  <si>
    <r>
      <t>3</t>
    </r>
    <r>
      <rPr>
        <sz val="10"/>
        <rFont val="돋움"/>
        <family val="3"/>
        <charset val="129"/>
      </rPr>
      <t>월</t>
    </r>
    <phoneticPr fontId="8" type="noConversion"/>
  </si>
  <si>
    <t>엡실론</t>
  </si>
  <si>
    <t>알파</t>
  </si>
  <si>
    <t>베타</t>
  </si>
  <si>
    <t>델타</t>
  </si>
  <si>
    <t>감마</t>
  </si>
  <si>
    <t>알파</t>
    <phoneticPr fontId="8" type="noConversion"/>
  </si>
  <si>
    <t>델타</t>
    <phoneticPr fontId="8" type="noConversion"/>
  </si>
  <si>
    <t>엡실론</t>
    <phoneticPr fontId="8" type="noConversion"/>
  </si>
  <si>
    <t>감마</t>
    <phoneticPr fontId="8" type="noConversion"/>
  </si>
  <si>
    <t>희영</t>
  </si>
  <si>
    <t>다은</t>
  </si>
  <si>
    <t>승인</t>
  </si>
  <si>
    <t>현옥</t>
  </si>
  <si>
    <t>윤서</t>
  </si>
  <si>
    <t>청호</t>
  </si>
  <si>
    <t>현식</t>
  </si>
  <si>
    <t>연서</t>
  </si>
  <si>
    <t>재화</t>
  </si>
  <si>
    <t>민지</t>
  </si>
  <si>
    <r>
      <rPr>
        <sz val="10"/>
        <rFont val="돋움"/>
        <family val="3"/>
        <charset val="129"/>
      </rPr>
      <t>특정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상품과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월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가져오기</t>
    </r>
    <phoneticPr fontId="8" type="noConversion"/>
  </si>
  <si>
    <r>
      <t xml:space="preserve">2014 </t>
    </r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판매금액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예상</t>
    </r>
    <phoneticPr fontId="8" type="noConversion"/>
  </si>
  <si>
    <r>
      <rPr>
        <b/>
        <sz val="10"/>
        <rFont val="돋움"/>
        <family val="3"/>
        <charset val="129"/>
      </rPr>
      <t>컬럼</t>
    </r>
    <r>
      <rPr>
        <b/>
        <sz val="10"/>
        <rFont val="Arial"/>
        <family val="2"/>
      </rPr>
      <t>1</t>
    </r>
    <phoneticPr fontId="8" type="noConversion"/>
  </si>
  <si>
    <r>
      <t>1</t>
    </r>
    <r>
      <rPr>
        <b/>
        <sz val="10"/>
        <rFont val="돋움"/>
        <family val="3"/>
        <charset val="129"/>
      </rPr>
      <t>월</t>
    </r>
    <phoneticPr fontId="8" type="noConversion"/>
  </si>
  <si>
    <r>
      <t>2</t>
    </r>
    <r>
      <rPr>
        <b/>
        <sz val="10"/>
        <rFont val="돋움"/>
        <family val="3"/>
        <charset val="129"/>
      </rPr>
      <t>월</t>
    </r>
    <phoneticPr fontId="8" type="noConversion"/>
  </si>
  <si>
    <r>
      <t>3</t>
    </r>
    <r>
      <rPr>
        <b/>
        <sz val="10"/>
        <rFont val="돋움"/>
        <family val="3"/>
        <charset val="129"/>
      </rPr>
      <t>월</t>
    </r>
    <phoneticPr fontId="8" type="noConversion"/>
  </si>
  <si>
    <r>
      <t>4</t>
    </r>
    <r>
      <rPr>
        <b/>
        <sz val="10"/>
        <rFont val="돋움"/>
        <family val="3"/>
        <charset val="129"/>
      </rPr>
      <t>월</t>
    </r>
    <phoneticPr fontId="8" type="noConversion"/>
  </si>
  <si>
    <r>
      <t>5</t>
    </r>
    <r>
      <rPr>
        <b/>
        <sz val="10"/>
        <rFont val="돋움"/>
        <family val="3"/>
        <charset val="129"/>
      </rPr>
      <t>월</t>
    </r>
    <phoneticPr fontId="8" type="noConversion"/>
  </si>
  <si>
    <r>
      <t>6</t>
    </r>
    <r>
      <rPr>
        <b/>
        <sz val="10"/>
        <rFont val="돋움"/>
        <family val="3"/>
        <charset val="129"/>
      </rPr>
      <t>월</t>
    </r>
    <phoneticPr fontId="8" type="noConversion"/>
  </si>
  <si>
    <r>
      <t>7</t>
    </r>
    <r>
      <rPr>
        <b/>
        <sz val="10"/>
        <rFont val="돋움"/>
        <family val="3"/>
        <charset val="129"/>
      </rPr>
      <t>월</t>
    </r>
    <phoneticPr fontId="8" type="noConversion"/>
  </si>
  <si>
    <r>
      <t>8</t>
    </r>
    <r>
      <rPr>
        <b/>
        <sz val="10"/>
        <rFont val="돋움"/>
        <family val="3"/>
        <charset val="129"/>
      </rPr>
      <t>월</t>
    </r>
    <phoneticPr fontId="8" type="noConversion"/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</si>
  <si>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1</t>
    </r>
    <phoneticPr fontId="8" type="noConversion"/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</si>
  <si>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2</t>
    </r>
    <phoneticPr fontId="8" type="noConversion"/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</si>
  <si>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3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</si>
  <si>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4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</si>
  <si>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5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</si>
  <si>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6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</si>
  <si>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7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</si>
  <si>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8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</si>
  <si>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9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</si>
  <si>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10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</si>
  <si>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11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</si>
  <si>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12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</si>
  <si>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13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</si>
  <si>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14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</si>
  <si>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15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</si>
  <si>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16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</si>
  <si>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17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</si>
  <si>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18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</si>
  <si>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19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</si>
  <si>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20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</si>
  <si>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21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</si>
  <si>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22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</si>
  <si>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23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</si>
  <si>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24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</si>
  <si>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25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</si>
  <si>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26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</si>
  <si>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27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</si>
  <si>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28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</si>
  <si>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29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</si>
  <si>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30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</si>
  <si>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31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</si>
  <si>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32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</si>
  <si>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33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</si>
  <si>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b/>
        <sz val="10"/>
        <rFont val="돋움"/>
        <family val="3"/>
        <charset val="129"/>
      </rPr>
      <t>제품</t>
    </r>
    <r>
      <rPr>
        <b/>
        <sz val="10"/>
        <rFont val="Arial"/>
        <family val="2"/>
      </rPr>
      <t>34</t>
    </r>
    <r>
      <rPr>
        <sz val="11"/>
        <color theme="1"/>
        <rFont val="맑은 고딕"/>
        <family val="2"/>
        <charset val="129"/>
        <scheme val="minor"/>
      </rPr>
      <t/>
    </r>
  </si>
  <si>
    <t>총 합계</t>
    <phoneticPr fontId="8" type="noConversion"/>
  </si>
  <si>
    <r>
      <rPr>
        <sz val="10"/>
        <rFont val="돋움"/>
        <family val="3"/>
        <charset val="129"/>
      </rPr>
      <t>제품</t>
    </r>
    <r>
      <rPr>
        <sz val="10"/>
        <rFont val="Arial"/>
        <family val="2"/>
      </rPr>
      <t>25</t>
    </r>
    <phoneticPr fontId="8" type="noConversion"/>
  </si>
  <si>
    <t>베타</t>
    <phoneticPr fontId="8" type="noConversion"/>
  </si>
</sst>
</file>

<file path=xl/styles.xml><?xml version="1.0" encoding="utf-8"?>
<styleSheet xmlns="http://schemas.openxmlformats.org/spreadsheetml/2006/main">
  <numFmts count="3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??_);_(@_)"/>
  </numFmts>
  <fonts count="12">
    <font>
      <sz val="10"/>
      <name val="Arial"/>
    </font>
    <font>
      <sz val="11"/>
      <color theme="1"/>
      <name val="맑은 고딕"/>
      <family val="2"/>
      <charset val="129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sz val="12"/>
      <name val="돋움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77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4" fillId="0" borderId="0"/>
    <xf numFmtId="176" fontId="7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77" fontId="3" fillId="0" borderId="0" xfId="1" applyFont="1"/>
    <xf numFmtId="0" fontId="6" fillId="6" borderId="2" xfId="0" applyFont="1" applyFill="1" applyBorder="1"/>
    <xf numFmtId="0" fontId="6" fillId="6" borderId="0" xfId="0" applyFont="1" applyFill="1"/>
    <xf numFmtId="178" fontId="0" fillId="6" borderId="0" xfId="7" applyNumberFormat="1" applyFont="1" applyFill="1"/>
    <xf numFmtId="178" fontId="0" fillId="0" borderId="0" xfId="7" applyNumberFormat="1" applyFont="1"/>
    <xf numFmtId="178" fontId="6" fillId="6" borderId="2" xfId="7" applyNumberFormat="1" applyFont="1" applyFill="1" applyBorder="1"/>
    <xf numFmtId="0" fontId="10" fillId="6" borderId="1" xfId="0" applyFont="1" applyFill="1" applyBorder="1" applyAlignment="1">
      <alignment horizontal="center" vertical="center"/>
    </xf>
    <xf numFmtId="0" fontId="4" fillId="0" borderId="0" xfId="0" applyFont="1"/>
    <xf numFmtId="0" fontId="11" fillId="0" borderId="0" xfId="0" applyFont="1"/>
    <xf numFmtId="0" fontId="10" fillId="0" borderId="0" xfId="0" applyFont="1"/>
    <xf numFmtId="0" fontId="9" fillId="6" borderId="0" xfId="0" applyFont="1" applyFill="1"/>
    <xf numFmtId="0" fontId="4" fillId="6" borderId="3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</cellXfs>
  <cellStyles count="8">
    <cellStyle name="20% - Accent6 2" xfId="2"/>
    <cellStyle name="40% - Accent6 2" xfId="3"/>
    <cellStyle name="60% - Accent6 2" xfId="4"/>
    <cellStyle name="Accent6 2" xfId="5"/>
    <cellStyle name="Normal 2" xfId="6"/>
    <cellStyle name="쉼표" xfId="1" builtinId="3"/>
    <cellStyle name="통화" xfId="7" builtinId="4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lpine">
  <a:themeElements>
    <a:clrScheme name="Home Inventory">
      <a:dk1>
        <a:sysClr val="windowText" lastClr="000000"/>
      </a:dk1>
      <a:lt1>
        <a:sysClr val="window" lastClr="FFFFFF"/>
      </a:lt1>
      <a:dk2>
        <a:srgbClr val="4F998E"/>
      </a:dk2>
      <a:lt2>
        <a:srgbClr val="CCEBE8"/>
      </a:lt2>
      <a:accent1>
        <a:srgbClr val="CC3104"/>
      </a:accent1>
      <a:accent2>
        <a:srgbClr val="FF931E"/>
      </a:accent2>
      <a:accent3>
        <a:srgbClr val="E59881"/>
      </a:accent3>
      <a:accent4>
        <a:srgbClr val="A49B8D"/>
      </a:accent4>
      <a:accent5>
        <a:srgbClr val="A8AD6C"/>
      </a:accent5>
      <a:accent6>
        <a:srgbClr val="CC3104"/>
      </a:accent6>
      <a:hlink>
        <a:srgbClr val="FF931E"/>
      </a:hlink>
      <a:folHlink>
        <a:srgbClr val="FFC000"/>
      </a:folHlink>
    </a:clrScheme>
    <a:fontScheme name="Home Inventory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  <a:blipFill>
          <a:blip xmlns:r="http://schemas.openxmlformats.org/officeDocument/2006/relationships" r:embed="rId2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7"/>
  <sheetViews>
    <sheetView workbookViewId="0">
      <selection activeCell="D1" sqref="D1"/>
    </sheetView>
  </sheetViews>
  <sheetFormatPr defaultRowHeight="15.75"/>
  <cols>
    <col min="1" max="16384" width="9.140625" style="1"/>
  </cols>
  <sheetData>
    <row r="1" spans="2:4">
      <c r="D1" s="10" t="s">
        <v>9</v>
      </c>
    </row>
    <row r="3" spans="2:4">
      <c r="B3" s="1">
        <v>100</v>
      </c>
      <c r="C3" s="2">
        <v>123.45</v>
      </c>
      <c r="D3" s="10" t="s">
        <v>10</v>
      </c>
    </row>
    <row r="4" spans="2:4">
      <c r="B4" s="1">
        <v>200</v>
      </c>
      <c r="C4" s="2">
        <v>23.45</v>
      </c>
      <c r="D4" s="10" t="s">
        <v>11</v>
      </c>
    </row>
    <row r="5" spans="2:4">
      <c r="B5" s="1">
        <v>300</v>
      </c>
      <c r="C5" s="2">
        <v>67.89</v>
      </c>
      <c r="D5" s="10" t="s">
        <v>12</v>
      </c>
    </row>
    <row r="6" spans="2:4">
      <c r="B6" s="1">
        <v>400</v>
      </c>
      <c r="C6" s="2">
        <v>234.56</v>
      </c>
      <c r="D6" s="10" t="s">
        <v>9</v>
      </c>
    </row>
    <row r="7" spans="2:4">
      <c r="B7" s="1">
        <v>500</v>
      </c>
      <c r="C7" s="2">
        <v>78.900000000000006</v>
      </c>
      <c r="D7" s="10" t="s">
        <v>13</v>
      </c>
    </row>
  </sheetData>
  <phoneticPr fontId="0" type="halfwidthKatakana" alignment="noControl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D1" sqref="D1"/>
    </sheetView>
  </sheetViews>
  <sheetFormatPr defaultRowHeight="15.75"/>
  <cols>
    <col min="1" max="16384" width="9.140625" style="1"/>
  </cols>
  <sheetData>
    <row r="1" spans="1:4">
      <c r="D1" s="1">
        <f>HLOOKUP("베타",A3:D8,3)</f>
        <v>101</v>
      </c>
    </row>
    <row r="3" spans="1:4">
      <c r="A3" s="10" t="s">
        <v>10</v>
      </c>
      <c r="B3" s="10" t="s">
        <v>11</v>
      </c>
      <c r="C3" s="10" t="s">
        <v>12</v>
      </c>
      <c r="D3" s="10" t="s">
        <v>9</v>
      </c>
    </row>
    <row r="4" spans="1:4">
      <c r="A4" s="1">
        <v>5</v>
      </c>
      <c r="B4" s="1">
        <v>100</v>
      </c>
      <c r="C4" s="1">
        <v>99</v>
      </c>
      <c r="D4" s="1">
        <v>1</v>
      </c>
    </row>
    <row r="5" spans="1:4">
      <c r="A5" s="1">
        <v>10</v>
      </c>
      <c r="B5" s="1">
        <v>101</v>
      </c>
      <c r="C5" s="1">
        <v>98</v>
      </c>
      <c r="D5" s="1">
        <v>2</v>
      </c>
    </row>
    <row r="6" spans="1:4">
      <c r="A6" s="1">
        <v>25</v>
      </c>
      <c r="B6" s="1">
        <v>105</v>
      </c>
      <c r="C6" s="1">
        <v>95</v>
      </c>
      <c r="D6" s="1">
        <v>3</v>
      </c>
    </row>
    <row r="7" spans="1:4">
      <c r="A7" s="1">
        <v>30</v>
      </c>
      <c r="B7" s="1">
        <v>110</v>
      </c>
      <c r="C7" s="1">
        <v>94</v>
      </c>
      <c r="D7" s="1">
        <v>2</v>
      </c>
    </row>
    <row r="8" spans="1:4">
      <c r="A8" s="1">
        <v>35</v>
      </c>
      <c r="B8" s="1">
        <v>125</v>
      </c>
      <c r="C8" s="1">
        <v>90</v>
      </c>
      <c r="D8" s="1">
        <v>1</v>
      </c>
    </row>
  </sheetData>
  <phoneticPr fontId="0" type="halfwidthKatakana" alignment="noControl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E1" sqref="E1"/>
    </sheetView>
  </sheetViews>
  <sheetFormatPr defaultRowHeight="15.75"/>
  <cols>
    <col min="1" max="16384" width="9.140625" style="1"/>
  </cols>
  <sheetData>
    <row r="1" spans="2:5">
      <c r="E1" s="1">
        <f>LOOKUP("델타",B3:B7,E3:E7)</f>
        <v>300</v>
      </c>
    </row>
    <row r="3" spans="2:5">
      <c r="B3" s="10" t="s">
        <v>10</v>
      </c>
      <c r="E3" s="1">
        <v>100</v>
      </c>
    </row>
    <row r="4" spans="2:5">
      <c r="B4" s="10" t="s">
        <v>11</v>
      </c>
      <c r="E4" s="1">
        <v>200</v>
      </c>
    </row>
    <row r="5" spans="2:5">
      <c r="B5" s="10" t="s">
        <v>12</v>
      </c>
      <c r="E5" s="1">
        <v>300</v>
      </c>
    </row>
    <row r="6" spans="2:5">
      <c r="B6" s="10" t="s">
        <v>9</v>
      </c>
      <c r="E6" s="1">
        <v>400</v>
      </c>
    </row>
    <row r="7" spans="2:5">
      <c r="B7" s="10" t="s">
        <v>13</v>
      </c>
      <c r="E7" s="1">
        <v>500</v>
      </c>
    </row>
  </sheetData>
  <phoneticPr fontId="0" type="halfwidthKatakana" alignment="noControl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C10" sqref="C10"/>
    </sheetView>
  </sheetViews>
  <sheetFormatPr defaultRowHeight="12.75"/>
  <sheetData>
    <row r="1" spans="1:9" ht="15.75">
      <c r="A1" s="1">
        <v>1</v>
      </c>
      <c r="B1" s="1"/>
      <c r="C1" s="1"/>
      <c r="D1" s="1"/>
      <c r="E1" s="1"/>
      <c r="F1" s="1"/>
      <c r="G1" s="1"/>
      <c r="H1" s="1"/>
      <c r="I1" s="1"/>
    </row>
    <row r="2" spans="1:9" ht="15.75">
      <c r="A2" s="1">
        <v>2</v>
      </c>
      <c r="B2" s="1"/>
      <c r="C2" s="1"/>
      <c r="D2" s="1"/>
      <c r="E2" s="1"/>
      <c r="F2" s="1"/>
      <c r="G2" s="1"/>
      <c r="H2" s="1"/>
      <c r="I2" s="1"/>
    </row>
    <row r="3" spans="1:9" ht="15.75">
      <c r="A3" s="1">
        <v>3</v>
      </c>
      <c r="B3" s="1"/>
      <c r="C3" s="1"/>
      <c r="D3" s="1"/>
      <c r="E3" s="1"/>
      <c r="F3" s="1"/>
      <c r="G3" s="1"/>
      <c r="H3" s="1"/>
      <c r="I3" s="1"/>
    </row>
    <row r="4" spans="1:9" ht="15.75">
      <c r="A4" s="1">
        <v>4</v>
      </c>
      <c r="B4" s="1"/>
      <c r="C4" s="1"/>
      <c r="D4" s="1"/>
      <c r="E4" s="1"/>
      <c r="F4" s="1"/>
      <c r="G4" s="1"/>
      <c r="H4" s="1"/>
      <c r="I4" s="1"/>
    </row>
    <row r="5" spans="1:9" ht="15.75">
      <c r="A5" s="1">
        <v>5</v>
      </c>
      <c r="B5" s="1"/>
      <c r="C5" s="1"/>
      <c r="D5" s="1"/>
      <c r="E5" s="1"/>
      <c r="F5" s="1"/>
      <c r="G5" s="1"/>
      <c r="H5" s="1"/>
      <c r="I5" s="1"/>
    </row>
    <row r="6" spans="1:9" ht="15.75">
      <c r="A6" s="1"/>
      <c r="B6" s="1">
        <f t="array" ref="B6:F6">TRANSPOSE(A1:A5)</f>
        <v>1</v>
      </c>
      <c r="C6" s="1">
        <v>2</v>
      </c>
      <c r="D6" s="1">
        <v>3</v>
      </c>
      <c r="E6" s="1">
        <v>4</v>
      </c>
      <c r="F6" s="1">
        <v>5</v>
      </c>
      <c r="G6" s="1"/>
      <c r="H6" s="1"/>
      <c r="I6" s="1"/>
    </row>
    <row r="7" spans="1:9" ht="15.75">
      <c r="A7" s="1"/>
      <c r="B7" s="1"/>
      <c r="C7" s="1"/>
      <c r="D7" s="1"/>
      <c r="E7" s="1"/>
      <c r="F7" s="1"/>
      <c r="G7" s="1"/>
      <c r="H7" s="1"/>
      <c r="I7" s="1"/>
    </row>
    <row r="8" spans="1:9" ht="15.75">
      <c r="A8" s="1"/>
      <c r="B8" s="1"/>
      <c r="C8" s="1"/>
      <c r="D8" s="1"/>
      <c r="E8" s="1"/>
      <c r="F8" s="1"/>
      <c r="G8" s="1"/>
      <c r="H8" s="1"/>
      <c r="I8" s="1"/>
    </row>
    <row r="10" spans="1:9">
      <c r="B10" s="11" t="s">
        <v>14</v>
      </c>
      <c r="C10" s="11" t="s">
        <v>75</v>
      </c>
      <c r="D10" s="11" t="s">
        <v>15</v>
      </c>
      <c r="E10" s="11" t="s">
        <v>16</v>
      </c>
      <c r="F10" s="11" t="s">
        <v>17</v>
      </c>
    </row>
    <row r="11" spans="1:9" ht="15.75">
      <c r="C11" s="1"/>
    </row>
    <row r="12" spans="1:9" ht="15.75">
      <c r="C12" s="1"/>
    </row>
    <row r="13" spans="1:9" ht="15.75">
      <c r="C13" s="1"/>
    </row>
    <row r="14" spans="1:9" ht="15.75">
      <c r="C14" s="1"/>
    </row>
  </sheetData>
  <phoneticPr fontId="8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.75"/>
  <cols>
    <col min="1" max="16384" width="9.140625" style="1"/>
  </cols>
  <sheetData>
    <row r="1" spans="1:5">
      <c r="A1" s="1">
        <f>INDEX(C3:E6,A2,A3)</f>
        <v>700</v>
      </c>
    </row>
    <row r="2" spans="1:5">
      <c r="A2" s="1">
        <v>3</v>
      </c>
    </row>
    <row r="3" spans="1:5">
      <c r="A3" s="1">
        <v>2</v>
      </c>
      <c r="C3" s="1">
        <v>100</v>
      </c>
      <c r="D3" s="1">
        <v>500</v>
      </c>
      <c r="E3" s="1">
        <v>9000</v>
      </c>
    </row>
    <row r="4" spans="1:5">
      <c r="C4" s="1">
        <v>200</v>
      </c>
      <c r="D4" s="1">
        <v>600</v>
      </c>
      <c r="E4" s="1">
        <v>1100</v>
      </c>
    </row>
    <row r="5" spans="1:5">
      <c r="C5" s="1">
        <v>300</v>
      </c>
      <c r="D5" s="1">
        <v>700</v>
      </c>
      <c r="E5" s="1">
        <v>1200</v>
      </c>
    </row>
    <row r="6" spans="1:5">
      <c r="C6" s="1">
        <v>400</v>
      </c>
      <c r="D6" s="1">
        <v>800</v>
      </c>
      <c r="E6" s="1">
        <v>1300</v>
      </c>
    </row>
  </sheetData>
  <phoneticPr fontId="0" type="halfwidthKatakana" alignment="noControl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2:E8"/>
  <sheetViews>
    <sheetView workbookViewId="0">
      <selection activeCell="B8" sqref="B8"/>
    </sheetView>
  </sheetViews>
  <sheetFormatPr defaultRowHeight="15.75"/>
  <cols>
    <col min="1" max="16384" width="9.140625" style="1"/>
  </cols>
  <sheetData>
    <row r="2" spans="2:5">
      <c r="B2" s="1">
        <v>1</v>
      </c>
      <c r="C2" s="1">
        <v>12</v>
      </c>
      <c r="D2" s="1">
        <v>23</v>
      </c>
      <c r="E2" s="10" t="s">
        <v>18</v>
      </c>
    </row>
    <row r="3" spans="2:5">
      <c r="B3" s="1">
        <v>7</v>
      </c>
      <c r="C3" s="1">
        <v>67</v>
      </c>
      <c r="D3" s="1">
        <v>43</v>
      </c>
      <c r="E3" s="10" t="s">
        <v>19</v>
      </c>
    </row>
    <row r="4" spans="2:5">
      <c r="B4" s="1">
        <v>8</v>
      </c>
      <c r="C4" s="1">
        <v>9</v>
      </c>
      <c r="D4" s="1">
        <v>21</v>
      </c>
      <c r="E4" s="10" t="s">
        <v>20</v>
      </c>
    </row>
    <row r="5" spans="2:5">
      <c r="B5" s="1">
        <v>11</v>
      </c>
      <c r="C5" s="1">
        <v>32</v>
      </c>
      <c r="D5" s="1">
        <v>41</v>
      </c>
      <c r="E5" s="10" t="s">
        <v>21</v>
      </c>
    </row>
    <row r="6" spans="2:5">
      <c r="B6" s="1">
        <v>50</v>
      </c>
      <c r="C6" s="1">
        <v>50</v>
      </c>
      <c r="D6" s="1">
        <v>71</v>
      </c>
      <c r="E6" s="10" t="s">
        <v>22</v>
      </c>
    </row>
    <row r="8" spans="2:5">
      <c r="B8" s="1" t="str">
        <f>VLOOKUP(8,B2:E6,4)</f>
        <v>승인</v>
      </c>
    </row>
  </sheetData>
  <phoneticPr fontId="0" type="halfwidthKatakana" alignment="noControl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2:C8"/>
  <sheetViews>
    <sheetView workbookViewId="0">
      <selection activeCell="B8" sqref="B8"/>
    </sheetView>
  </sheetViews>
  <sheetFormatPr defaultRowHeight="15.75"/>
  <cols>
    <col min="1" max="16384" width="9.140625" style="1"/>
  </cols>
  <sheetData>
    <row r="2" spans="2:3">
      <c r="B2" s="10" t="s">
        <v>24</v>
      </c>
      <c r="C2" s="1">
        <v>3902</v>
      </c>
    </row>
    <row r="3" spans="2:3">
      <c r="B3" s="10" t="s">
        <v>27</v>
      </c>
      <c r="C3" s="1">
        <v>46000</v>
      </c>
    </row>
    <row r="4" spans="2:3">
      <c r="B4" s="10" t="s">
        <v>25</v>
      </c>
      <c r="C4" s="1">
        <v>52628</v>
      </c>
    </row>
    <row r="5" spans="2:3">
      <c r="B5" s="10" t="s">
        <v>26</v>
      </c>
      <c r="C5" s="1">
        <v>29292</v>
      </c>
    </row>
    <row r="6" spans="2:3">
      <c r="B6" s="10" t="s">
        <v>23</v>
      </c>
      <c r="C6" s="1">
        <v>32000</v>
      </c>
    </row>
    <row r="8" spans="2:3">
      <c r="B8" s="1">
        <f>VLOOKUP("민지",B2:C6,2,)</f>
        <v>46000</v>
      </c>
    </row>
  </sheetData>
  <phoneticPr fontId="0" type="halfwidthKatakana" alignment="noControl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I8" sqref="A1:I8"/>
    </sheetView>
  </sheetViews>
  <sheetFormatPr defaultRowHeight="15.75"/>
  <cols>
    <col min="1" max="16384" width="9.140625" style="1"/>
  </cols>
  <sheetData>
    <row r="1" spans="1:8">
      <c r="A1" s="1">
        <v>1</v>
      </c>
    </row>
    <row r="2" spans="1:8">
      <c r="A2" s="1">
        <v>2</v>
      </c>
    </row>
    <row r="3" spans="1:8">
      <c r="A3" s="1">
        <v>3</v>
      </c>
    </row>
    <row r="4" spans="1:8">
      <c r="A4" s="1">
        <v>4</v>
      </c>
    </row>
    <row r="5" spans="1:8">
      <c r="A5" s="1">
        <v>5</v>
      </c>
    </row>
    <row r="6" spans="1:8">
      <c r="D6" s="1">
        <v>100</v>
      </c>
      <c r="E6" s="1">
        <v>200</v>
      </c>
      <c r="F6" s="1">
        <v>300</v>
      </c>
      <c r="G6" s="1">
        <v>400</v>
      </c>
      <c r="H6" s="1">
        <v>500</v>
      </c>
    </row>
    <row r="7" spans="1:8">
      <c r="A7" s="1">
        <f>LOOKUP(3,A1:A5,D6:H6)</f>
        <v>300</v>
      </c>
    </row>
  </sheetData>
  <phoneticPr fontId="0" type="halfwidthKatakana" alignment="noControl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R38"/>
  <sheetViews>
    <sheetView topLeftCell="H1" zoomScaleNormal="100" workbookViewId="0">
      <pane xSplit="10515" topLeftCell="Q1" activePane="topRight"/>
      <selection activeCell="N3" sqref="N3"/>
      <selection pane="topRight" activeCell="R5" sqref="R5"/>
    </sheetView>
  </sheetViews>
  <sheetFormatPr defaultRowHeight="12.75"/>
  <cols>
    <col min="1" max="1" width="10.42578125" style="4" customWidth="1"/>
    <col min="2" max="13" width="12.28515625" style="6" bestFit="1" customWidth="1"/>
    <col min="14" max="14" width="14" style="6" bestFit="1" customWidth="1"/>
    <col min="16" max="18" width="13" customWidth="1"/>
  </cols>
  <sheetData>
    <row r="1" spans="1:18">
      <c r="A1" s="4" t="s">
        <v>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8" ht="2.25" customHeight="1"/>
    <row r="3" spans="1:18">
      <c r="A3" s="3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0</v>
      </c>
      <c r="K3" s="7" t="s">
        <v>1</v>
      </c>
      <c r="L3" s="7" t="s">
        <v>2</v>
      </c>
      <c r="M3" s="7" t="s">
        <v>3</v>
      </c>
      <c r="N3" s="7" t="s">
        <v>4</v>
      </c>
      <c r="P3" s="13" t="s">
        <v>28</v>
      </c>
      <c r="Q3" s="14"/>
      <c r="R3" s="15"/>
    </row>
    <row r="4" spans="1:18">
      <c r="A4" s="4" t="s">
        <v>39</v>
      </c>
      <c r="B4" s="6">
        <v>7317</v>
      </c>
      <c r="C4" s="6">
        <v>6329</v>
      </c>
      <c r="D4" s="6">
        <v>2110</v>
      </c>
      <c r="E4" s="6">
        <v>1710</v>
      </c>
      <c r="F4" s="6">
        <v>2984</v>
      </c>
      <c r="G4" s="6">
        <v>1100</v>
      </c>
      <c r="H4" s="6">
        <v>2467</v>
      </c>
      <c r="I4" s="6">
        <v>9954</v>
      </c>
      <c r="J4" s="6">
        <v>9695.5</v>
      </c>
      <c r="K4" s="6">
        <v>11923.2</v>
      </c>
      <c r="L4" s="6">
        <v>14150.9</v>
      </c>
      <c r="M4" s="6">
        <v>16378.6</v>
      </c>
      <c r="N4" s="6">
        <f>SUM(B4:M4)</f>
        <v>86119.2</v>
      </c>
      <c r="P4" s="8" t="s">
        <v>5</v>
      </c>
      <c r="Q4" s="8" t="s">
        <v>6</v>
      </c>
      <c r="R4" s="8" t="s">
        <v>7</v>
      </c>
    </row>
    <row r="5" spans="1:18">
      <c r="A5" s="4" t="s">
        <v>40</v>
      </c>
      <c r="B5" s="6">
        <v>2814</v>
      </c>
      <c r="C5" s="6">
        <v>2336</v>
      </c>
      <c r="D5" s="6">
        <v>9199</v>
      </c>
      <c r="E5" s="6">
        <v>6176</v>
      </c>
      <c r="F5" s="6">
        <v>2842</v>
      </c>
      <c r="G5" s="6">
        <v>1408</v>
      </c>
      <c r="H5" s="6">
        <v>3737</v>
      </c>
      <c r="I5" s="6">
        <v>4543</v>
      </c>
      <c r="J5" s="6">
        <v>4990.5</v>
      </c>
      <c r="K5" s="6">
        <v>5733.7</v>
      </c>
      <c r="L5" s="6">
        <v>6476.9</v>
      </c>
      <c r="M5" s="6">
        <v>7220.1</v>
      </c>
      <c r="N5" s="6">
        <f>SUM(B5:M5)</f>
        <v>57476.2</v>
      </c>
      <c r="P5" s="9" t="s">
        <v>74</v>
      </c>
      <c r="Q5" s="9" t="s">
        <v>8</v>
      </c>
      <c r="R5" s="6">
        <f>INDEX($A$3:$M$37, MATCH(P5,$A$3:$A$37,), MATCH(Q5,$A$3:$M$3,))</f>
        <v>7267</v>
      </c>
    </row>
    <row r="6" spans="1:18" ht="16.5">
      <c r="A6" s="4" t="s">
        <v>41</v>
      </c>
      <c r="B6" s="6">
        <v>2875</v>
      </c>
      <c r="C6" s="6">
        <v>4107</v>
      </c>
      <c r="D6" s="6">
        <v>5528</v>
      </c>
      <c r="E6" s="6">
        <v>8599</v>
      </c>
      <c r="F6" s="6">
        <v>9769</v>
      </c>
      <c r="G6" s="6">
        <v>5557</v>
      </c>
      <c r="H6" s="6">
        <v>3456</v>
      </c>
      <c r="I6" s="6">
        <v>5467</v>
      </c>
      <c r="J6" s="6">
        <v>2310.5</v>
      </c>
      <c r="K6" s="6">
        <v>4322</v>
      </c>
      <c r="L6" s="6">
        <v>3245</v>
      </c>
      <c r="M6" s="6">
        <v>3267</v>
      </c>
      <c r="N6" s="6">
        <f t="shared" ref="N6:N37" si="0">SUM(B6:M6)</f>
        <v>58502.5</v>
      </c>
    </row>
    <row r="7" spans="1:18" ht="16.5">
      <c r="A7" s="4" t="s">
        <v>42</v>
      </c>
      <c r="B7" s="6">
        <v>4365</v>
      </c>
      <c r="C7" s="6">
        <v>2202</v>
      </c>
      <c r="D7" s="6">
        <v>5607</v>
      </c>
      <c r="E7" s="6">
        <v>8340</v>
      </c>
      <c r="F7" s="6">
        <v>5832</v>
      </c>
      <c r="G7" s="6">
        <v>2350</v>
      </c>
      <c r="H7" s="6">
        <v>1669</v>
      </c>
      <c r="I7" s="6">
        <v>5094</v>
      </c>
      <c r="J7" s="6">
        <v>3012.5</v>
      </c>
      <c r="K7" s="6">
        <v>2723</v>
      </c>
      <c r="L7" s="6">
        <v>2433.5</v>
      </c>
      <c r="M7" s="6">
        <v>2144</v>
      </c>
      <c r="N7" s="6">
        <f t="shared" si="0"/>
        <v>45772</v>
      </c>
    </row>
    <row r="8" spans="1:18" ht="16.5">
      <c r="A8" s="4" t="s">
        <v>43</v>
      </c>
      <c r="B8" s="6">
        <v>9451</v>
      </c>
      <c r="C8" s="6">
        <v>3398</v>
      </c>
      <c r="D8" s="6">
        <v>3472</v>
      </c>
      <c r="E8" s="6">
        <v>4585</v>
      </c>
      <c r="F8" s="6">
        <v>3453</v>
      </c>
      <c r="G8" s="6">
        <v>8476</v>
      </c>
      <c r="H8" s="6">
        <v>8118</v>
      </c>
      <c r="I8" s="6">
        <v>5796</v>
      </c>
      <c r="J8" s="6">
        <v>8128.5</v>
      </c>
      <c r="K8" s="6">
        <v>8795.6</v>
      </c>
      <c r="L8" s="6">
        <v>9462.7000000000007</v>
      </c>
      <c r="M8" s="6">
        <v>10129.799999999999</v>
      </c>
      <c r="N8" s="6">
        <f t="shared" si="0"/>
        <v>83265.600000000006</v>
      </c>
    </row>
    <row r="9" spans="1:18" ht="16.5">
      <c r="A9" s="4" t="s">
        <v>44</v>
      </c>
      <c r="B9" s="6">
        <v>7810</v>
      </c>
      <c r="C9" s="6">
        <v>6982</v>
      </c>
      <c r="D9" s="6">
        <v>7018</v>
      </c>
      <c r="E9" s="6">
        <v>1885</v>
      </c>
      <c r="F9" s="6">
        <v>4336</v>
      </c>
      <c r="G9" s="6">
        <v>6394</v>
      </c>
      <c r="H9" s="6">
        <v>6989</v>
      </c>
      <c r="I9" s="6">
        <v>3333</v>
      </c>
      <c r="J9" s="6">
        <v>4659.5</v>
      </c>
      <c r="K9" s="6">
        <v>4418.1000000000004</v>
      </c>
      <c r="L9" s="6">
        <v>4176.7</v>
      </c>
      <c r="M9" s="6">
        <v>3935.3</v>
      </c>
      <c r="N9" s="6">
        <f t="shared" si="0"/>
        <v>61936.6</v>
      </c>
    </row>
    <row r="10" spans="1:18" ht="16.5">
      <c r="A10" s="4" t="s">
        <v>45</v>
      </c>
      <c r="B10" s="6">
        <v>9976</v>
      </c>
      <c r="C10" s="6">
        <v>7267</v>
      </c>
      <c r="D10" s="6">
        <v>5006</v>
      </c>
      <c r="E10" s="6">
        <v>6692</v>
      </c>
      <c r="F10" s="6">
        <v>8388</v>
      </c>
      <c r="G10" s="6">
        <v>9072</v>
      </c>
      <c r="H10" s="6">
        <v>8968</v>
      </c>
      <c r="I10" s="6">
        <v>5923</v>
      </c>
      <c r="J10" s="6">
        <v>6213</v>
      </c>
      <c r="K10" s="6">
        <v>5463.1</v>
      </c>
      <c r="L10" s="6">
        <v>4713.2</v>
      </c>
      <c r="M10" s="6">
        <v>3963.3</v>
      </c>
      <c r="N10" s="6">
        <f t="shared" si="0"/>
        <v>81644.600000000006</v>
      </c>
    </row>
    <row r="11" spans="1:18" ht="16.5">
      <c r="A11" s="4" t="s">
        <v>46</v>
      </c>
      <c r="B11" s="6">
        <v>2536</v>
      </c>
      <c r="C11" s="6">
        <v>4100</v>
      </c>
      <c r="D11" s="6">
        <v>6328</v>
      </c>
      <c r="E11" s="6">
        <v>3807</v>
      </c>
      <c r="F11" s="6">
        <v>7850</v>
      </c>
      <c r="G11" s="6">
        <v>1649</v>
      </c>
      <c r="H11" s="6">
        <v>5253</v>
      </c>
      <c r="I11" s="6">
        <v>6754</v>
      </c>
      <c r="J11" s="6">
        <v>5455.5</v>
      </c>
      <c r="K11" s="6">
        <v>5487.1</v>
      </c>
      <c r="L11" s="6">
        <v>5518.7</v>
      </c>
      <c r="M11" s="6">
        <v>5550.3</v>
      </c>
      <c r="N11" s="6">
        <f t="shared" si="0"/>
        <v>60288.6</v>
      </c>
    </row>
    <row r="12" spans="1:18" ht="16.5">
      <c r="A12" s="4" t="s">
        <v>47</v>
      </c>
      <c r="B12" s="6">
        <v>3104</v>
      </c>
      <c r="C12" s="6">
        <v>2467</v>
      </c>
      <c r="D12" s="6">
        <v>5349</v>
      </c>
      <c r="E12" s="6">
        <v>7142</v>
      </c>
      <c r="F12" s="6">
        <v>9305</v>
      </c>
      <c r="G12" s="6">
        <v>2712</v>
      </c>
      <c r="H12" s="6">
        <v>4629</v>
      </c>
      <c r="I12" s="6">
        <v>4453</v>
      </c>
      <c r="J12" s="6">
        <v>2115</v>
      </c>
      <c r="K12" s="6">
        <v>2876</v>
      </c>
      <c r="L12" s="6">
        <v>3556</v>
      </c>
      <c r="M12" s="6">
        <v>3428</v>
      </c>
      <c r="N12" s="6">
        <f t="shared" si="0"/>
        <v>51136</v>
      </c>
    </row>
    <row r="13" spans="1:18" ht="16.5">
      <c r="A13" s="4" t="s">
        <v>48</v>
      </c>
      <c r="B13" s="6">
        <v>5442</v>
      </c>
      <c r="C13" s="6">
        <v>2783</v>
      </c>
      <c r="D13" s="6">
        <v>1642</v>
      </c>
      <c r="E13" s="6">
        <v>1582</v>
      </c>
      <c r="F13" s="6">
        <v>2456</v>
      </c>
      <c r="G13" s="6">
        <v>5584</v>
      </c>
      <c r="H13" s="6">
        <v>9140</v>
      </c>
      <c r="I13" s="6">
        <v>7915</v>
      </c>
      <c r="J13" s="6">
        <v>11257</v>
      </c>
      <c r="K13" s="6">
        <v>13250.3</v>
      </c>
      <c r="L13" s="6">
        <v>15243.6</v>
      </c>
      <c r="M13" s="6">
        <v>17236.900000000001</v>
      </c>
      <c r="N13" s="6">
        <f t="shared" si="0"/>
        <v>93531.800000000017</v>
      </c>
    </row>
    <row r="14" spans="1:18" ht="16.5">
      <c r="A14" s="4" t="s">
        <v>49</v>
      </c>
      <c r="B14" s="6">
        <v>7816</v>
      </c>
      <c r="C14" s="6">
        <v>8626</v>
      </c>
      <c r="D14" s="6">
        <v>6938</v>
      </c>
      <c r="E14" s="6">
        <v>5200</v>
      </c>
      <c r="F14" s="6">
        <v>8197</v>
      </c>
      <c r="G14" s="6">
        <v>7728</v>
      </c>
      <c r="H14" s="6">
        <v>5955</v>
      </c>
      <c r="I14" s="6">
        <v>5678</v>
      </c>
      <c r="J14" s="6">
        <v>4557</v>
      </c>
      <c r="K14" s="6">
        <v>3624</v>
      </c>
      <c r="L14" s="6">
        <v>2691</v>
      </c>
      <c r="M14" s="6">
        <v>1758</v>
      </c>
      <c r="N14" s="6">
        <f t="shared" si="0"/>
        <v>68768</v>
      </c>
    </row>
    <row r="15" spans="1:18" ht="16.5">
      <c r="A15" s="4" t="s">
        <v>50</v>
      </c>
      <c r="B15" s="6">
        <v>2786</v>
      </c>
      <c r="C15" s="6">
        <v>6720</v>
      </c>
      <c r="D15" s="6">
        <v>4754</v>
      </c>
      <c r="E15" s="6">
        <v>3556</v>
      </c>
      <c r="F15" s="6">
        <v>2535</v>
      </c>
      <c r="G15" s="6">
        <v>5029</v>
      </c>
      <c r="H15" s="6">
        <v>4740</v>
      </c>
      <c r="I15" s="6">
        <v>7047</v>
      </c>
      <c r="J15" s="6">
        <v>8149.5</v>
      </c>
      <c r="K15" s="6">
        <v>9474.2000000000007</v>
      </c>
      <c r="L15" s="6">
        <v>10798.9</v>
      </c>
      <c r="M15" s="6">
        <v>12123.6</v>
      </c>
      <c r="N15" s="6">
        <f t="shared" si="0"/>
        <v>77713.2</v>
      </c>
    </row>
    <row r="16" spans="1:18" ht="16.5">
      <c r="A16" s="4" t="s">
        <v>51</v>
      </c>
      <c r="B16" s="6">
        <v>7363</v>
      </c>
      <c r="C16" s="6">
        <v>3248</v>
      </c>
      <c r="D16" s="6">
        <v>7295</v>
      </c>
      <c r="E16" s="6">
        <v>9822</v>
      </c>
      <c r="F16" s="6">
        <v>2076</v>
      </c>
      <c r="G16" s="6">
        <v>8372</v>
      </c>
      <c r="H16" s="6">
        <v>1846</v>
      </c>
      <c r="I16" s="6">
        <v>4462</v>
      </c>
      <c r="J16" s="6">
        <v>4347</v>
      </c>
      <c r="K16" s="6">
        <v>4410.2</v>
      </c>
      <c r="L16" s="6">
        <v>4473.3999999999996</v>
      </c>
      <c r="M16" s="6">
        <v>4536.6000000000004</v>
      </c>
      <c r="N16" s="6">
        <f t="shared" si="0"/>
        <v>62251.199999999997</v>
      </c>
    </row>
    <row r="17" spans="1:14" ht="16.5">
      <c r="A17" s="4" t="s">
        <v>52</v>
      </c>
      <c r="B17" s="6">
        <v>9917</v>
      </c>
      <c r="C17" s="6">
        <v>5004</v>
      </c>
      <c r="D17" s="6">
        <v>6873</v>
      </c>
      <c r="E17" s="6">
        <v>8719</v>
      </c>
      <c r="F17" s="6">
        <v>8399</v>
      </c>
      <c r="G17" s="6">
        <v>4204</v>
      </c>
      <c r="H17" s="6">
        <v>8290</v>
      </c>
      <c r="I17" s="6">
        <v>3456</v>
      </c>
      <c r="J17" s="6">
        <v>3401.5</v>
      </c>
      <c r="K17" s="6">
        <v>2327.1999999999998</v>
      </c>
      <c r="L17" s="6">
        <v>1252.9000000000001</v>
      </c>
      <c r="M17" s="6">
        <v>178.6</v>
      </c>
      <c r="N17" s="6">
        <f t="shared" si="0"/>
        <v>62022.2</v>
      </c>
    </row>
    <row r="18" spans="1:14" ht="16.5">
      <c r="A18" s="4" t="s">
        <v>53</v>
      </c>
      <c r="B18" s="6">
        <v>6593</v>
      </c>
      <c r="C18" s="6">
        <v>8499</v>
      </c>
      <c r="D18" s="6">
        <v>1404</v>
      </c>
      <c r="E18" s="6">
        <v>1749</v>
      </c>
      <c r="F18" s="6">
        <v>5999</v>
      </c>
      <c r="G18" s="6">
        <v>4398</v>
      </c>
      <c r="H18" s="6">
        <v>9773</v>
      </c>
      <c r="I18" s="6">
        <v>5622</v>
      </c>
      <c r="J18" s="6">
        <v>7509</v>
      </c>
      <c r="K18" s="6">
        <v>7933.4</v>
      </c>
      <c r="L18" s="6">
        <v>8357.7999999999993</v>
      </c>
      <c r="M18" s="6">
        <v>8782.2000000000007</v>
      </c>
      <c r="N18" s="6">
        <f t="shared" si="0"/>
        <v>76619.399999999994</v>
      </c>
    </row>
    <row r="19" spans="1:14" ht="16.5">
      <c r="A19" s="4" t="s">
        <v>54</v>
      </c>
      <c r="B19" s="6">
        <v>2036</v>
      </c>
      <c r="C19" s="6">
        <v>5359</v>
      </c>
      <c r="D19" s="6">
        <v>8656</v>
      </c>
      <c r="E19" s="6">
        <v>4240</v>
      </c>
      <c r="F19" s="6">
        <v>2690</v>
      </c>
      <c r="G19" s="6">
        <v>2211</v>
      </c>
      <c r="H19" s="6">
        <v>4893</v>
      </c>
      <c r="I19" s="6">
        <v>2345</v>
      </c>
      <c r="J19" s="6">
        <v>3446.5</v>
      </c>
      <c r="K19" s="6">
        <v>3611.2</v>
      </c>
      <c r="L19" s="6">
        <v>3775.9</v>
      </c>
      <c r="M19" s="6">
        <v>3940.6</v>
      </c>
      <c r="N19" s="6">
        <f t="shared" si="0"/>
        <v>47204.2</v>
      </c>
    </row>
    <row r="20" spans="1:14" ht="16.5">
      <c r="A20" s="4" t="s">
        <v>55</v>
      </c>
      <c r="B20" s="6">
        <v>733</v>
      </c>
      <c r="C20" s="6">
        <v>5814</v>
      </c>
      <c r="D20" s="6">
        <v>2773</v>
      </c>
      <c r="E20" s="6">
        <v>4464</v>
      </c>
      <c r="F20" s="6">
        <v>2067</v>
      </c>
      <c r="G20" s="6">
        <v>8424</v>
      </c>
      <c r="H20" s="6">
        <v>1337</v>
      </c>
      <c r="I20" s="6">
        <v>3254</v>
      </c>
      <c r="J20" s="6">
        <v>2889</v>
      </c>
      <c r="K20" s="6">
        <v>2536.4</v>
      </c>
      <c r="L20" s="6">
        <v>2183.8000000000002</v>
      </c>
      <c r="M20" s="6">
        <v>1831.2</v>
      </c>
      <c r="N20" s="6">
        <f t="shared" si="0"/>
        <v>38306.400000000001</v>
      </c>
    </row>
    <row r="21" spans="1:14" ht="16.5">
      <c r="A21" s="4" t="s">
        <v>56</v>
      </c>
      <c r="B21" s="6">
        <v>1831</v>
      </c>
      <c r="C21" s="6">
        <v>1422</v>
      </c>
      <c r="D21" s="6">
        <v>1572</v>
      </c>
      <c r="E21" s="6">
        <v>5771</v>
      </c>
      <c r="F21" s="6">
        <v>6611</v>
      </c>
      <c r="G21" s="6">
        <v>9131</v>
      </c>
      <c r="H21" s="6">
        <v>9121</v>
      </c>
      <c r="I21" s="6">
        <v>6654</v>
      </c>
      <c r="J21" s="6">
        <v>7909</v>
      </c>
      <c r="K21" s="6">
        <v>7920.9</v>
      </c>
      <c r="L21" s="6">
        <v>7932.8</v>
      </c>
      <c r="M21" s="6">
        <v>7944.7</v>
      </c>
      <c r="N21" s="6">
        <f t="shared" si="0"/>
        <v>73820.399999999994</v>
      </c>
    </row>
    <row r="22" spans="1:14" ht="16.5">
      <c r="A22" s="4" t="s">
        <v>57</v>
      </c>
      <c r="B22" s="6">
        <v>1533</v>
      </c>
      <c r="C22" s="6">
        <v>2938</v>
      </c>
      <c r="D22" s="6">
        <v>5923</v>
      </c>
      <c r="E22" s="6">
        <v>9180</v>
      </c>
      <c r="F22" s="6">
        <v>7783</v>
      </c>
      <c r="G22" s="6">
        <v>1542</v>
      </c>
      <c r="H22" s="6">
        <v>5745</v>
      </c>
      <c r="I22" s="6">
        <v>5953</v>
      </c>
      <c r="J22" s="6">
        <v>4934</v>
      </c>
      <c r="K22" s="6">
        <v>4805.3</v>
      </c>
      <c r="L22" s="6">
        <v>4676.6000000000004</v>
      </c>
      <c r="M22" s="6">
        <v>4547.8999999999996</v>
      </c>
      <c r="N22" s="6">
        <f t="shared" si="0"/>
        <v>59560.800000000003</v>
      </c>
    </row>
    <row r="23" spans="1:14" ht="16.5">
      <c r="A23" s="4" t="s">
        <v>58</v>
      </c>
      <c r="B23" s="6">
        <v>9688</v>
      </c>
      <c r="C23" s="6">
        <v>3310</v>
      </c>
      <c r="D23" s="6">
        <v>4472</v>
      </c>
      <c r="E23" s="6">
        <v>3065</v>
      </c>
      <c r="F23" s="6">
        <v>4700</v>
      </c>
      <c r="G23" s="6">
        <v>6384</v>
      </c>
      <c r="H23" s="6">
        <v>9079</v>
      </c>
      <c r="I23" s="6">
        <v>6995</v>
      </c>
      <c r="J23" s="6">
        <v>9184.5</v>
      </c>
      <c r="K23" s="6">
        <v>10142.5</v>
      </c>
      <c r="L23" s="6">
        <v>11100.5</v>
      </c>
      <c r="M23" s="6">
        <v>12058.5</v>
      </c>
      <c r="N23" s="6">
        <f t="shared" si="0"/>
        <v>90179</v>
      </c>
    </row>
    <row r="24" spans="1:14" ht="16.5">
      <c r="A24" s="4" t="s">
        <v>59</v>
      </c>
      <c r="B24" s="6">
        <v>1251</v>
      </c>
      <c r="C24" s="6">
        <v>2433</v>
      </c>
      <c r="D24" s="6">
        <v>5082</v>
      </c>
      <c r="E24" s="6">
        <v>7202</v>
      </c>
      <c r="F24" s="6">
        <v>1237</v>
      </c>
      <c r="G24" s="6">
        <v>7456</v>
      </c>
      <c r="H24" s="6">
        <v>9631</v>
      </c>
      <c r="I24" s="6">
        <v>3456</v>
      </c>
      <c r="J24" s="6">
        <v>7653</v>
      </c>
      <c r="K24" s="6">
        <v>8536.2000000000007</v>
      </c>
      <c r="L24" s="6">
        <v>9419.4</v>
      </c>
      <c r="M24" s="6">
        <v>10302.6</v>
      </c>
      <c r="N24" s="6">
        <f t="shared" si="0"/>
        <v>73659.199999999997</v>
      </c>
    </row>
    <row r="25" spans="1:14" ht="16.5">
      <c r="A25" s="4" t="s">
        <v>60</v>
      </c>
      <c r="B25" s="6">
        <v>2156</v>
      </c>
      <c r="C25" s="6">
        <v>5623</v>
      </c>
      <c r="D25" s="6">
        <v>8960</v>
      </c>
      <c r="E25" s="6">
        <v>5829</v>
      </c>
      <c r="F25" s="6">
        <v>6495</v>
      </c>
      <c r="G25" s="6">
        <v>4953</v>
      </c>
      <c r="H25" s="6">
        <v>1921</v>
      </c>
      <c r="I25" s="6">
        <v>6754</v>
      </c>
      <c r="J25" s="6">
        <v>4467</v>
      </c>
      <c r="K25" s="6">
        <v>4241.5</v>
      </c>
      <c r="L25" s="6">
        <v>4016</v>
      </c>
      <c r="M25" s="6">
        <v>3790.5</v>
      </c>
      <c r="N25" s="6">
        <f t="shared" si="0"/>
        <v>59206</v>
      </c>
    </row>
    <row r="26" spans="1:14" ht="16.5">
      <c r="A26" s="4" t="s">
        <v>61</v>
      </c>
      <c r="B26" s="6">
        <v>7412</v>
      </c>
      <c r="C26" s="6">
        <v>6020</v>
      </c>
      <c r="D26" s="6">
        <v>7572</v>
      </c>
      <c r="E26" s="6">
        <v>9404</v>
      </c>
      <c r="F26" s="6">
        <v>6670</v>
      </c>
      <c r="G26" s="6">
        <v>1237</v>
      </c>
      <c r="H26" s="6">
        <v>4160</v>
      </c>
      <c r="I26" s="6">
        <v>4457</v>
      </c>
      <c r="J26" s="6">
        <v>3202</v>
      </c>
      <c r="K26" s="6">
        <v>2830.4</v>
      </c>
      <c r="L26" s="6">
        <v>2458.8000000000002</v>
      </c>
      <c r="M26" s="6">
        <v>2087.1999999999998</v>
      </c>
      <c r="N26" s="6">
        <f t="shared" si="0"/>
        <v>57510.400000000001</v>
      </c>
    </row>
    <row r="27" spans="1:14" ht="16.5">
      <c r="A27" s="4" t="s">
        <v>62</v>
      </c>
      <c r="B27" s="6">
        <v>5543</v>
      </c>
      <c r="C27" s="6">
        <v>6617</v>
      </c>
      <c r="D27" s="6">
        <v>2162</v>
      </c>
      <c r="E27" s="6">
        <v>5924</v>
      </c>
      <c r="F27" s="6">
        <v>2833</v>
      </c>
      <c r="G27" s="6">
        <v>3214</v>
      </c>
      <c r="H27" s="6">
        <v>8058</v>
      </c>
      <c r="I27" s="6">
        <v>6755</v>
      </c>
      <c r="J27" s="6">
        <v>9367.5</v>
      </c>
      <c r="K27" s="6">
        <v>11028.5</v>
      </c>
      <c r="L27" s="6">
        <v>12689.5</v>
      </c>
      <c r="M27" s="6">
        <v>14350.5</v>
      </c>
      <c r="N27" s="6">
        <f t="shared" si="0"/>
        <v>88542</v>
      </c>
    </row>
    <row r="28" spans="1:14" ht="16.5">
      <c r="A28" s="4" t="s">
        <v>63</v>
      </c>
      <c r="B28" s="6">
        <v>5573</v>
      </c>
      <c r="C28" s="6">
        <v>3323</v>
      </c>
      <c r="D28" s="6">
        <v>7267</v>
      </c>
      <c r="E28" s="6">
        <v>5053</v>
      </c>
      <c r="F28" s="6">
        <v>7493</v>
      </c>
      <c r="G28" s="6">
        <v>6250</v>
      </c>
      <c r="H28" s="6">
        <v>6249</v>
      </c>
      <c r="I28" s="6">
        <v>9523</v>
      </c>
      <c r="J28" s="6">
        <v>8901</v>
      </c>
      <c r="K28" s="6">
        <v>9509.9</v>
      </c>
      <c r="L28" s="6">
        <v>10118.799999999999</v>
      </c>
      <c r="M28" s="6">
        <v>10727.7</v>
      </c>
      <c r="N28" s="6">
        <f t="shared" si="0"/>
        <v>89988.4</v>
      </c>
    </row>
    <row r="29" spans="1:14" ht="16.5">
      <c r="A29" s="4" t="s">
        <v>64</v>
      </c>
      <c r="B29" s="6">
        <v>8413</v>
      </c>
      <c r="C29" s="6">
        <v>2571</v>
      </c>
      <c r="D29" s="6">
        <v>6143</v>
      </c>
      <c r="E29" s="6">
        <v>7898</v>
      </c>
      <c r="F29" s="6">
        <v>2902</v>
      </c>
      <c r="G29" s="6">
        <v>9117</v>
      </c>
      <c r="H29" s="6">
        <v>1237</v>
      </c>
      <c r="I29" s="6">
        <v>8783</v>
      </c>
      <c r="J29" s="6">
        <v>7950.5</v>
      </c>
      <c r="K29" s="6">
        <v>8926.7999999999993</v>
      </c>
      <c r="L29" s="6">
        <v>9903.1</v>
      </c>
      <c r="M29" s="6">
        <v>10879.4</v>
      </c>
      <c r="N29" s="6">
        <f t="shared" si="0"/>
        <v>84723.8</v>
      </c>
    </row>
    <row r="30" spans="1:14" ht="16.5">
      <c r="A30" s="4" t="s">
        <v>65</v>
      </c>
      <c r="B30" s="6">
        <v>3684</v>
      </c>
      <c r="C30" s="6">
        <v>8349</v>
      </c>
      <c r="D30" s="6">
        <v>1237</v>
      </c>
      <c r="E30" s="6">
        <v>4666</v>
      </c>
      <c r="F30" s="6">
        <v>7075</v>
      </c>
      <c r="G30" s="6">
        <v>1916</v>
      </c>
      <c r="H30" s="6">
        <v>5163</v>
      </c>
      <c r="I30" s="6">
        <v>6789</v>
      </c>
      <c r="J30" s="6">
        <v>5833</v>
      </c>
      <c r="K30" s="6">
        <v>6071.9</v>
      </c>
      <c r="L30" s="6">
        <v>6310.8</v>
      </c>
      <c r="M30" s="6">
        <v>6549.7</v>
      </c>
      <c r="N30" s="6">
        <f t="shared" si="0"/>
        <v>63644.4</v>
      </c>
    </row>
    <row r="31" spans="1:14" ht="16.5">
      <c r="A31" s="4" t="s">
        <v>66</v>
      </c>
      <c r="B31" s="6">
        <v>2704</v>
      </c>
      <c r="C31" s="6">
        <v>8279</v>
      </c>
      <c r="D31" s="6">
        <v>7292</v>
      </c>
      <c r="E31" s="6">
        <v>6997</v>
      </c>
      <c r="F31" s="6">
        <v>4631</v>
      </c>
      <c r="G31" s="6">
        <v>7928</v>
      </c>
      <c r="H31" s="6">
        <v>1237</v>
      </c>
      <c r="I31" s="6">
        <v>3456</v>
      </c>
      <c r="J31" s="6">
        <v>2324</v>
      </c>
      <c r="K31" s="6">
        <v>1980</v>
      </c>
      <c r="L31" s="6">
        <v>2134</v>
      </c>
      <c r="M31" s="6">
        <v>3456</v>
      </c>
      <c r="N31" s="6">
        <f t="shared" si="0"/>
        <v>52418</v>
      </c>
    </row>
    <row r="32" spans="1:14" ht="16.5">
      <c r="A32" s="4" t="s">
        <v>67</v>
      </c>
      <c r="B32" s="6">
        <v>7546</v>
      </c>
      <c r="C32" s="6">
        <v>3960</v>
      </c>
      <c r="D32" s="6">
        <v>7582</v>
      </c>
      <c r="E32" s="6">
        <v>2839</v>
      </c>
      <c r="F32" s="6">
        <v>7823</v>
      </c>
      <c r="G32" s="6">
        <v>8110</v>
      </c>
      <c r="H32" s="6">
        <v>2778</v>
      </c>
      <c r="I32" s="6">
        <v>9111</v>
      </c>
      <c r="J32" s="6">
        <v>6588.5</v>
      </c>
      <c r="K32" s="6">
        <v>6441.7</v>
      </c>
      <c r="L32" s="6">
        <v>6294.9</v>
      </c>
      <c r="M32" s="6">
        <v>6148.1</v>
      </c>
      <c r="N32" s="6">
        <f t="shared" si="0"/>
        <v>75222.2</v>
      </c>
    </row>
    <row r="33" spans="1:14" ht="16.5">
      <c r="A33" s="4" t="s">
        <v>68</v>
      </c>
      <c r="B33" s="6">
        <v>8589</v>
      </c>
      <c r="C33" s="6">
        <v>9424</v>
      </c>
      <c r="D33" s="6">
        <v>3965</v>
      </c>
      <c r="E33" s="6">
        <v>3556</v>
      </c>
      <c r="F33" s="6">
        <v>3610</v>
      </c>
      <c r="G33" s="6">
        <v>4245</v>
      </c>
      <c r="H33" s="6">
        <v>6709</v>
      </c>
      <c r="I33" s="6">
        <v>6720</v>
      </c>
      <c r="J33" s="6">
        <v>8269.5</v>
      </c>
      <c r="K33" s="6">
        <v>9448.9</v>
      </c>
      <c r="L33" s="6">
        <v>10628.3</v>
      </c>
      <c r="M33" s="6">
        <v>11807.7</v>
      </c>
      <c r="N33" s="6">
        <f t="shared" si="0"/>
        <v>86972.4</v>
      </c>
    </row>
    <row r="34" spans="1:14" ht="16.5">
      <c r="A34" s="4" t="s">
        <v>69</v>
      </c>
      <c r="B34" s="6">
        <v>5456</v>
      </c>
      <c r="C34" s="6">
        <v>8638</v>
      </c>
      <c r="D34" s="6">
        <v>9322</v>
      </c>
      <c r="E34" s="6">
        <v>7071</v>
      </c>
      <c r="F34" s="6">
        <v>1237</v>
      </c>
      <c r="G34" s="6">
        <v>1542</v>
      </c>
      <c r="H34" s="6">
        <v>4338</v>
      </c>
      <c r="I34" s="6">
        <v>7052</v>
      </c>
      <c r="J34" s="6">
        <v>8602.5</v>
      </c>
      <c r="K34" s="6">
        <v>10626.6</v>
      </c>
      <c r="L34" s="6">
        <v>12650.7</v>
      </c>
      <c r="M34" s="6">
        <v>14674.8</v>
      </c>
      <c r="N34" s="6">
        <f t="shared" si="0"/>
        <v>91210.6</v>
      </c>
    </row>
    <row r="35" spans="1:14" ht="16.5">
      <c r="A35" s="4" t="s">
        <v>70</v>
      </c>
      <c r="B35" s="6">
        <v>9648</v>
      </c>
      <c r="C35" s="6">
        <v>8636</v>
      </c>
      <c r="D35" s="6">
        <v>6259</v>
      </c>
      <c r="E35" s="6">
        <v>3506</v>
      </c>
      <c r="F35" s="6">
        <v>4668</v>
      </c>
      <c r="G35" s="6">
        <v>8434</v>
      </c>
      <c r="H35" s="6">
        <v>8193</v>
      </c>
      <c r="I35" s="6">
        <v>6653</v>
      </c>
      <c r="J35" s="6">
        <v>8415.5</v>
      </c>
      <c r="K35" s="6">
        <v>8986.9</v>
      </c>
      <c r="L35" s="6">
        <v>9558.2999999999993</v>
      </c>
      <c r="M35" s="6">
        <v>10129.700000000001</v>
      </c>
      <c r="N35" s="6">
        <f t="shared" si="0"/>
        <v>93087.4</v>
      </c>
    </row>
    <row r="36" spans="1:14" ht="16.5">
      <c r="A36" s="4" t="s">
        <v>71</v>
      </c>
      <c r="B36" s="6">
        <v>9079</v>
      </c>
      <c r="C36" s="6">
        <v>2357</v>
      </c>
      <c r="D36" s="6">
        <v>5007</v>
      </c>
      <c r="E36" s="6">
        <v>2205</v>
      </c>
      <c r="F36" s="6">
        <v>7941</v>
      </c>
      <c r="G36" s="6">
        <v>5649</v>
      </c>
      <c r="H36" s="6">
        <v>7156</v>
      </c>
      <c r="I36" s="6">
        <v>11232</v>
      </c>
      <c r="J36" s="6">
        <v>10839.5</v>
      </c>
      <c r="K36" s="6">
        <v>11977.5</v>
      </c>
      <c r="L36" s="6">
        <v>13115.5</v>
      </c>
      <c r="M36" s="6">
        <v>14253.5</v>
      </c>
      <c r="N36" s="6">
        <f t="shared" si="0"/>
        <v>100812</v>
      </c>
    </row>
    <row r="37" spans="1:14" ht="16.5">
      <c r="A37" s="4" t="s">
        <v>72</v>
      </c>
      <c r="B37" s="6">
        <v>2312</v>
      </c>
      <c r="C37" s="6">
        <v>7225</v>
      </c>
      <c r="D37" s="6">
        <v>2423</v>
      </c>
      <c r="E37" s="6">
        <v>9927</v>
      </c>
      <c r="F37" s="6">
        <v>1067</v>
      </c>
      <c r="G37" s="6">
        <v>1542</v>
      </c>
      <c r="H37" s="6">
        <v>8961</v>
      </c>
      <c r="I37" s="6">
        <v>8999</v>
      </c>
      <c r="J37" s="6">
        <v>12946</v>
      </c>
      <c r="K37" s="6">
        <v>16067.5</v>
      </c>
      <c r="L37" s="6">
        <v>19189</v>
      </c>
      <c r="M37" s="6">
        <v>22310.5</v>
      </c>
      <c r="N37" s="6">
        <f t="shared" si="0"/>
        <v>112969</v>
      </c>
    </row>
    <row r="38" spans="1:14">
      <c r="A38" s="12" t="s">
        <v>73</v>
      </c>
      <c r="B38" s="6">
        <f>SUM(B4:B37)</f>
        <v>185352</v>
      </c>
      <c r="C38" s="6">
        <f>SUM(C4:C37)</f>
        <v>176366</v>
      </c>
      <c r="D38" s="6">
        <f t="shared" ref="D38:N38" si="1">SUM(D4:D37)</f>
        <v>182192</v>
      </c>
      <c r="E38" s="6">
        <f t="shared" si="1"/>
        <v>188361</v>
      </c>
      <c r="F38" s="6">
        <f t="shared" si="1"/>
        <v>173954</v>
      </c>
      <c r="G38" s="6">
        <f t="shared" si="1"/>
        <v>173318</v>
      </c>
      <c r="H38" s="6">
        <f t="shared" si="1"/>
        <v>190996</v>
      </c>
      <c r="I38" s="6">
        <f t="shared" si="1"/>
        <v>210438</v>
      </c>
      <c r="J38" s="6">
        <f t="shared" si="1"/>
        <v>219524</v>
      </c>
      <c r="K38" s="6">
        <f t="shared" si="1"/>
        <v>238451.69999999995</v>
      </c>
      <c r="L38" s="6">
        <f t="shared" si="1"/>
        <v>254707.89999999994</v>
      </c>
      <c r="M38" s="6">
        <f t="shared" si="1"/>
        <v>272423.10000000009</v>
      </c>
      <c r="N38" s="6">
        <f t="shared" si="1"/>
        <v>2466083.6999999993</v>
      </c>
    </row>
  </sheetData>
  <mergeCells count="1">
    <mergeCell ref="P3:R3"/>
  </mergeCells>
  <phoneticPr fontId="8" type="noConversion"/>
  <printOptions gridLines="1" gridLinesSet="0"/>
  <pageMargins left="0.7" right="0.7" top="0.75" bottom="0.75" header="0.3" footer="0.3"/>
  <pageSetup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9FCF99-3975-4158-8DFC-F7AADB377E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66EF7E-8584-4B7E-BA9C-031C506C283E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466357FA-9CB7-4DBB-9895-E21BE657E1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2</vt:i4>
      </vt:variant>
    </vt:vector>
  </HeadingPairs>
  <TitlesOfParts>
    <vt:vector size="11" baseType="lpstr">
      <vt:lpstr>Vlookup</vt:lpstr>
      <vt:lpstr>Hlookup</vt:lpstr>
      <vt:lpstr>Lookup</vt:lpstr>
      <vt:lpstr>Transpose</vt:lpstr>
      <vt:lpstr>Index</vt:lpstr>
      <vt:lpstr>V2</vt:lpstr>
      <vt:lpstr>V3</vt:lpstr>
      <vt:lpstr>L2</vt:lpstr>
      <vt:lpstr>Match</vt:lpstr>
      <vt:lpstr>Match!Print_Area</vt:lpstr>
      <vt:lpstr>Match!Print_Titles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2013-01-27T01:57:51Z</dcterms:created>
  <dcterms:modified xsi:type="dcterms:W3CDTF">2015-03-23T06:29:54Z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