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3455" windowHeight="8265"/>
  </bookViews>
  <sheets>
    <sheet name="날짜" sheetId="1" r:id="rId1"/>
    <sheet name="오늘" sheetId="3" r:id="rId2"/>
    <sheet name="현재" sheetId="2" r:id="rId3"/>
    <sheet name="연속값" sheetId="4" r:id="rId4"/>
    <sheet name="날짜값" sheetId="6" r:id="rId5"/>
    <sheet name="붙이기" sheetId="7" r:id="rId6"/>
    <sheet name="작업" sheetId="8" r:id="rId7"/>
  </sheets>
  <definedNames>
    <definedName name="휴일목록">작업!$A$6:$A$25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8"/>
  <c r="A1" i="6"/>
  <c r="D4" i="8" l="1"/>
  <c r="D3"/>
  <c r="D2"/>
  <c r="B3"/>
  <c r="C2" i="7"/>
  <c r="C1"/>
  <c r="C4"/>
  <c r="C3"/>
  <c r="E1" i="6" l="1"/>
  <c r="C1"/>
  <c r="A1" i="4"/>
  <c r="C2" s="1"/>
  <c r="B1" i="3"/>
  <c r="C6" i="6" l="1"/>
  <c r="C4"/>
  <c r="C5"/>
  <c r="C3"/>
  <c r="C2"/>
  <c r="C3" i="4"/>
  <c r="C6"/>
  <c r="C5"/>
  <c r="C4"/>
  <c r="C1"/>
  <c r="B3" i="3"/>
  <c r="B2"/>
  <c r="E2" i="6" l="1"/>
  <c r="D1" i="3"/>
  <c r="A2" i="2" l="1"/>
  <c r="A1"/>
</calcChain>
</file>

<file path=xl/sharedStrings.xml><?xml version="1.0" encoding="utf-8"?>
<sst xmlns="http://schemas.openxmlformats.org/spreadsheetml/2006/main" count="39" uniqueCount="33">
  <si>
    <t>Workday.intl</t>
  </si>
  <si>
    <t>짧은 날짜 형식</t>
    <phoneticPr fontId="4" type="noConversion"/>
  </si>
  <si>
    <t>긴 날짜 형식</t>
    <phoneticPr fontId="4" type="noConversion"/>
  </si>
  <si>
    <t>일반 형식</t>
    <phoneticPr fontId="4" type="noConversion"/>
  </si>
  <si>
    <t>현재</t>
    <phoneticPr fontId="4" type="noConversion"/>
  </si>
  <si>
    <t>오늘</t>
    <phoneticPr fontId="4" type="noConversion"/>
  </si>
  <si>
    <t>년</t>
    <phoneticPr fontId="4" type="noConversion"/>
  </si>
  <si>
    <t>월</t>
    <phoneticPr fontId="4" type="noConversion"/>
  </si>
  <si>
    <t>일</t>
    <phoneticPr fontId="4" type="noConversion"/>
  </si>
  <si>
    <t>분</t>
    <phoneticPr fontId="4" type="noConversion"/>
  </si>
  <si>
    <t>초</t>
    <phoneticPr fontId="4" type="noConversion"/>
  </si>
  <si>
    <t>시</t>
    <phoneticPr fontId="4" type="noConversion"/>
  </si>
  <si>
    <t>시작일자</t>
    <phoneticPr fontId="4" type="noConversion"/>
  </si>
  <si>
    <t>일수</t>
    <phoneticPr fontId="4" type="noConversion"/>
  </si>
  <si>
    <t>종료일자</t>
    <phoneticPr fontId="4" type="noConversion"/>
  </si>
  <si>
    <t>젤리</t>
    <phoneticPr fontId="4" type="noConversion"/>
  </si>
  <si>
    <t>도너츠</t>
    <phoneticPr fontId="4" type="noConversion"/>
  </si>
  <si>
    <t>베이컨</t>
    <phoneticPr fontId="4" type="noConversion"/>
  </si>
  <si>
    <t>메이플 시럽</t>
    <phoneticPr fontId="4" type="noConversion"/>
  </si>
  <si>
    <t>바</t>
    <phoneticPr fontId="4" type="noConversion"/>
  </si>
  <si>
    <t>좀더 섭취</t>
    <phoneticPr fontId="4" type="noConversion"/>
  </si>
  <si>
    <t>Networkdays.intl</t>
    <phoneticPr fontId="4" type="noConversion"/>
  </si>
  <si>
    <t>발행일</t>
    <phoneticPr fontId="4" type="noConversion"/>
  </si>
  <si>
    <t>첫번째 이자지급</t>
    <phoneticPr fontId="4" type="noConversion"/>
  </si>
  <si>
    <t>결산일</t>
    <phoneticPr fontId="4" type="noConversion"/>
  </si>
  <si>
    <t>비율</t>
    <phoneticPr fontId="4" type="noConversion"/>
  </si>
  <si>
    <t>액면가</t>
    <phoneticPr fontId="4" type="noConversion"/>
  </si>
  <si>
    <t>빈도</t>
    <phoneticPr fontId="4" type="noConversion"/>
  </si>
  <si>
    <t>베이시스</t>
    <phoneticPr fontId="4" type="noConversion"/>
  </si>
  <si>
    <t>미수이자</t>
    <phoneticPr fontId="4" type="noConversion"/>
  </si>
  <si>
    <t>휴일목록</t>
    <phoneticPr fontId="4" type="noConversion"/>
  </si>
  <si>
    <t>Workday</t>
    <phoneticPr fontId="4" type="noConversion"/>
  </si>
  <si>
    <t>Networkdays</t>
    <phoneticPr fontId="4" type="noConversion"/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</si>
</sst>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[$-F800]dddd\,\ mmmm\ dd\,\ yyyy"/>
    <numFmt numFmtId="178" formatCode="dddd\,\ mmmm\ dd\,\ yyyy\ h:mm"/>
    <numFmt numFmtId="179" formatCode="dddd\,\ mmmm\ dd\,\ yyyy\ h:mm\ AM/PM"/>
    <numFmt numFmtId="180" formatCode="_(* #,##0_);_(* \(#,##0\);_(* &quot;-&quot;??_);_(@_)"/>
  </numFmts>
  <fonts count="5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1"/>
      <name val="Calibri"/>
      <family val="2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0" applyNumberFormat="1"/>
    <xf numFmtId="177" fontId="0" fillId="0" borderId="0" xfId="0" applyNumberFormat="1"/>
    <xf numFmtId="178" fontId="0" fillId="0" borderId="0" xfId="0" applyNumberFormat="1"/>
    <xf numFmtId="22" fontId="0" fillId="0" borderId="0" xfId="0" applyNumberFormat="1"/>
    <xf numFmtId="0" fontId="0" fillId="0" borderId="0" xfId="0" applyAlignment="1">
      <alignment horizontal="right"/>
    </xf>
    <xf numFmtId="179" fontId="0" fillId="0" borderId="0" xfId="0" applyNumberFormat="1"/>
    <xf numFmtId="0" fontId="3" fillId="0" borderId="0" xfId="0" applyFont="1"/>
    <xf numFmtId="0" fontId="0" fillId="0" borderId="0" xfId="0" quotePrefix="1"/>
    <xf numFmtId="180" fontId="0" fillId="0" borderId="0" xfId="1" applyNumberFormat="1" applyFont="1"/>
    <xf numFmtId="0" fontId="2" fillId="0" borderId="1" xfId="0" applyFont="1" applyBorder="1"/>
  </cellXfs>
  <cellStyles count="2">
    <cellStyle name="쉼표" xfId="1" builtinId="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A2" sqref="A2"/>
    </sheetView>
  </sheetViews>
  <sheetFormatPr defaultRowHeight="16.5"/>
  <cols>
    <col min="1" max="1" width="32.25" bestFit="1" customWidth="1"/>
  </cols>
  <sheetData>
    <row r="1" spans="1:2">
      <c r="A1" s="1">
        <v>41640.5</v>
      </c>
      <c r="B1" t="s">
        <v>1</v>
      </c>
    </row>
    <row r="2" spans="1:2">
      <c r="A2" s="3">
        <v>41640.5</v>
      </c>
      <c r="B2" t="s">
        <v>2</v>
      </c>
    </row>
    <row r="3" spans="1:2">
      <c r="A3" s="2">
        <v>41640.5</v>
      </c>
      <c r="B3" t="s">
        <v>3</v>
      </c>
    </row>
    <row r="19" spans="10:10">
      <c r="J19" s="4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B1" sqref="B1"/>
    </sheetView>
  </sheetViews>
  <sheetFormatPr defaultRowHeight="16.5"/>
  <cols>
    <col min="1" max="1" width="12.25" bestFit="1" customWidth="1"/>
    <col min="2" max="2" width="10.75" bestFit="1" customWidth="1"/>
  </cols>
  <sheetData>
    <row r="1" spans="1:5">
      <c r="A1" t="s">
        <v>22</v>
      </c>
      <c r="B1" s="1">
        <f ca="1">TODAY()</f>
        <v>42079</v>
      </c>
      <c r="D1">
        <f ca="1">ACCRINT(B1,B2,B3,B4,B5,B6,B7)</f>
        <v>1.4166666666666665</v>
      </c>
      <c r="E1" t="s">
        <v>29</v>
      </c>
    </row>
    <row r="2" spans="1:5">
      <c r="A2" t="s">
        <v>23</v>
      </c>
      <c r="B2" s="1">
        <f ca="1">B1+181</f>
        <v>42260</v>
      </c>
    </row>
    <row r="3" spans="1:5">
      <c r="A3" t="s">
        <v>24</v>
      </c>
      <c r="B3" s="1">
        <f ca="1">B1+31</f>
        <v>42110</v>
      </c>
    </row>
    <row r="4" spans="1:5">
      <c r="A4" t="s">
        <v>25</v>
      </c>
      <c r="B4" s="2">
        <v>1.7000000000000001E-2</v>
      </c>
    </row>
    <row r="5" spans="1:5">
      <c r="A5" t="s">
        <v>26</v>
      </c>
      <c r="B5" s="2">
        <v>1000</v>
      </c>
    </row>
    <row r="6" spans="1:5">
      <c r="A6" t="s">
        <v>27</v>
      </c>
      <c r="B6" s="2">
        <v>2</v>
      </c>
    </row>
    <row r="7" spans="1:5">
      <c r="A7" t="s">
        <v>28</v>
      </c>
      <c r="B7" s="2">
        <v>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6.5"/>
  <cols>
    <col min="1" max="1" width="16.875" customWidth="1"/>
  </cols>
  <sheetData>
    <row r="1" spans="1:2">
      <c r="A1" s="5">
        <f ca="1">NOW()</f>
        <v>42079.438983912034</v>
      </c>
      <c r="B1" t="s">
        <v>4</v>
      </c>
    </row>
    <row r="2" spans="1:2">
      <c r="A2" s="1">
        <f ca="1">TODAY()</f>
        <v>42079</v>
      </c>
      <c r="B2" t="s">
        <v>5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C1" sqref="C1"/>
    </sheetView>
  </sheetViews>
  <sheetFormatPr defaultRowHeight="16.5"/>
  <cols>
    <col min="1" max="1" width="37.25" customWidth="1"/>
  </cols>
  <sheetData>
    <row r="1" spans="1:3">
      <c r="A1" s="7">
        <f ca="1">NOW()</f>
        <v>42079.438983912034</v>
      </c>
      <c r="B1" s="6" t="s">
        <v>6</v>
      </c>
      <c r="C1">
        <f ca="1">YEAR($A$1)</f>
        <v>2015</v>
      </c>
    </row>
    <row r="2" spans="1:3">
      <c r="B2" s="6" t="s">
        <v>7</v>
      </c>
      <c r="C2">
        <f ca="1">MONTH($A$1)</f>
        <v>3</v>
      </c>
    </row>
    <row r="3" spans="1:3">
      <c r="B3" s="6" t="s">
        <v>8</v>
      </c>
      <c r="C3">
        <f ca="1">DAY($A$1)</f>
        <v>16</v>
      </c>
    </row>
    <row r="4" spans="1:3">
      <c r="B4" s="6" t="s">
        <v>11</v>
      </c>
      <c r="C4">
        <f ca="1">HOUR($A$1)</f>
        <v>10</v>
      </c>
    </row>
    <row r="5" spans="1:3">
      <c r="B5" s="6" t="s">
        <v>9</v>
      </c>
      <c r="C5">
        <f ca="1">MINUTE($A$1)</f>
        <v>32</v>
      </c>
    </row>
    <row r="6" spans="1:3">
      <c r="B6" s="6" t="s">
        <v>10</v>
      </c>
      <c r="C6">
        <f ca="1">SECOND($A$1)</f>
        <v>8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2" sqref="E2"/>
    </sheetView>
  </sheetViews>
  <sheetFormatPr defaultRowHeight="16.5"/>
  <cols>
    <col min="1" max="1" width="37.25" customWidth="1"/>
  </cols>
  <sheetData>
    <row r="1" spans="1:5">
      <c r="A1" s="7">
        <f ca="1">NOW()</f>
        <v>42079.438983912034</v>
      </c>
      <c r="B1" s="6" t="s">
        <v>6</v>
      </c>
      <c r="C1">
        <f ca="1">YEAR($A$1)</f>
        <v>2015</v>
      </c>
      <c r="E1">
        <f>DATEVALUE("December 13, 2014")</f>
        <v>41986</v>
      </c>
    </row>
    <row r="2" spans="1:5">
      <c r="B2" s="6" t="s">
        <v>7</v>
      </c>
      <c r="C2">
        <f ca="1">MONTH($A$1)</f>
        <v>3</v>
      </c>
      <c r="E2" t="e">
        <f ca="1">DATEVALUE(C2&amp;"-"&amp;C3&amp;"-"&amp;C1)</f>
        <v>#VALUE!</v>
      </c>
    </row>
    <row r="3" spans="1:5">
      <c r="B3" s="6" t="s">
        <v>8</v>
      </c>
      <c r="C3">
        <f ca="1">DAY($A$1)</f>
        <v>16</v>
      </c>
    </row>
    <row r="4" spans="1:5">
      <c r="B4" s="6" t="s">
        <v>11</v>
      </c>
      <c r="C4">
        <f ca="1">HOUR($A$1)</f>
        <v>10</v>
      </c>
    </row>
    <row r="5" spans="1:5">
      <c r="B5" s="6" t="s">
        <v>9</v>
      </c>
      <c r="C5">
        <f ca="1">MINUTE($A$1)</f>
        <v>32</v>
      </c>
    </row>
    <row r="6" spans="1:5">
      <c r="B6" s="6" t="s">
        <v>10</v>
      </c>
      <c r="C6">
        <f ca="1">SECOND($A$1)</f>
        <v>8</v>
      </c>
    </row>
    <row r="7" spans="1:5">
      <c r="A7" s="5"/>
    </row>
  </sheetData>
  <phoneticPr fontId="4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C4" sqref="C4"/>
    </sheetView>
  </sheetViews>
  <sheetFormatPr defaultRowHeight="16.5"/>
  <sheetData>
    <row r="1" spans="1:6">
      <c r="A1" t="s">
        <v>15</v>
      </c>
      <c r="C1" t="str">
        <f>CONCATENATE(11&amp;"/"&amp;12&amp;"/"&amp;13)</f>
        <v>11/12/13</v>
      </c>
    </row>
    <row r="2" spans="1:6">
      <c r="A2" t="s">
        <v>16</v>
      </c>
      <c r="C2">
        <f>DATEVALUE(11&amp;"/"&amp;12&amp;"/"&amp;13)</f>
        <v>41590</v>
      </c>
    </row>
    <row r="3" spans="1:6">
      <c r="C3" t="str">
        <f>A1&amp;A2</f>
        <v>젤리도너츠</v>
      </c>
    </row>
    <row r="4" spans="1:6">
      <c r="C4" t="str">
        <f>A1&amp;" "&amp;A2</f>
        <v>젤리 도너츠</v>
      </c>
    </row>
    <row r="7" spans="1:6">
      <c r="F7" s="9"/>
    </row>
    <row r="8" spans="1:6">
      <c r="F8" s="8"/>
    </row>
    <row r="9" spans="1:6">
      <c r="B9" t="s">
        <v>20</v>
      </c>
      <c r="F9" s="8"/>
    </row>
    <row r="10" spans="1:6">
      <c r="B10" t="s">
        <v>17</v>
      </c>
      <c r="F10" s="8"/>
    </row>
    <row r="11" spans="1:6">
      <c r="B11" t="s">
        <v>18</v>
      </c>
      <c r="F11" s="8"/>
    </row>
    <row r="12" spans="1:6">
      <c r="B12" t="s">
        <v>19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D4" sqref="D4"/>
    </sheetView>
  </sheetViews>
  <sheetFormatPr defaultRowHeight="16.5"/>
  <cols>
    <col min="1" max="1" width="15.25" bestFit="1" customWidth="1"/>
    <col min="2" max="2" width="11.125" bestFit="1" customWidth="1"/>
    <col min="4" max="4" width="11.125" bestFit="1" customWidth="1"/>
    <col min="5" max="5" width="19.375" customWidth="1"/>
  </cols>
  <sheetData>
    <row r="1" spans="1:5">
      <c r="A1" t="s">
        <v>12</v>
      </c>
      <c r="B1" s="1">
        <v>41275</v>
      </c>
      <c r="D1" s="1">
        <f>WORKDAY(B1,B2,휴일목록)</f>
        <v>43031</v>
      </c>
      <c r="E1" t="s">
        <v>31</v>
      </c>
    </row>
    <row r="2" spans="1:5">
      <c r="A2" t="s">
        <v>13</v>
      </c>
      <c r="B2" s="10">
        <v>1234</v>
      </c>
      <c r="D2">
        <f>NETWORKDAYS(B1,B3,휴일목록)</f>
        <v>863</v>
      </c>
      <c r="E2" t="s">
        <v>32</v>
      </c>
    </row>
    <row r="3" spans="1:5">
      <c r="A3" t="s">
        <v>14</v>
      </c>
      <c r="B3" s="1">
        <f>B1+B2</f>
        <v>42509</v>
      </c>
      <c r="D3" s="1">
        <f>WORKDAY.INTL(B1,B2,7)</f>
        <v>43003</v>
      </c>
      <c r="E3" t="s">
        <v>0</v>
      </c>
    </row>
    <row r="4" spans="1:5">
      <c r="D4">
        <f>NETWORKDAYS.INTL(B1,B3,7)</f>
        <v>883</v>
      </c>
      <c r="E4" t="s">
        <v>21</v>
      </c>
    </row>
    <row r="5" spans="1:5">
      <c r="A5" s="11" t="s">
        <v>30</v>
      </c>
    </row>
    <row r="6" spans="1:5">
      <c r="A6" s="1">
        <v>41640</v>
      </c>
    </row>
    <row r="7" spans="1:5">
      <c r="A7" s="1">
        <v>41659</v>
      </c>
    </row>
    <row r="8" spans="1:5">
      <c r="A8" s="1">
        <v>41687</v>
      </c>
    </row>
    <row r="9" spans="1:5">
      <c r="A9" s="1">
        <v>41785</v>
      </c>
    </row>
    <row r="10" spans="1:5">
      <c r="A10" s="1">
        <v>41824</v>
      </c>
    </row>
    <row r="11" spans="1:5">
      <c r="A11" s="1">
        <v>41883</v>
      </c>
    </row>
    <row r="12" spans="1:5">
      <c r="A12" s="1">
        <v>41925</v>
      </c>
    </row>
    <row r="13" spans="1:5">
      <c r="A13" s="1">
        <v>41954</v>
      </c>
    </row>
    <row r="14" spans="1:5">
      <c r="A14" s="1">
        <v>41970</v>
      </c>
    </row>
    <row r="15" spans="1:5">
      <c r="A15" s="1">
        <v>41998</v>
      </c>
    </row>
    <row r="16" spans="1:5">
      <c r="A16" s="1">
        <v>42005</v>
      </c>
    </row>
    <row r="17" spans="1:1">
      <c r="A17" s="1">
        <v>42023</v>
      </c>
    </row>
    <row r="18" spans="1:1">
      <c r="A18" s="1">
        <v>42051</v>
      </c>
    </row>
    <row r="19" spans="1:1">
      <c r="A19" s="1">
        <v>42149</v>
      </c>
    </row>
    <row r="20" spans="1:1">
      <c r="A20" s="1">
        <v>42188</v>
      </c>
    </row>
    <row r="21" spans="1:1">
      <c r="A21" s="1">
        <v>42254</v>
      </c>
    </row>
    <row r="22" spans="1:1">
      <c r="A22" s="1">
        <v>42289</v>
      </c>
    </row>
    <row r="23" spans="1:1">
      <c r="A23" s="1">
        <v>42319</v>
      </c>
    </row>
    <row r="24" spans="1:1">
      <c r="A24" s="1">
        <v>42334</v>
      </c>
    </row>
    <row r="25" spans="1:1">
      <c r="A25" s="1">
        <v>42363</v>
      </c>
    </row>
  </sheetData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E33386B1-97EF-4926-B3C7-9D7B533C8F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FBDD8A-1496-47FA-8DB1-34DCEBFC9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817EF3-5EA8-4F7B-B79A-E84D381232D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4863681-c067-4c62-bc75-95bf3ac03d1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</vt:i4>
      </vt:variant>
    </vt:vector>
  </HeadingPairs>
  <TitlesOfParts>
    <vt:vector size="8" baseType="lpstr">
      <vt:lpstr>날짜</vt:lpstr>
      <vt:lpstr>오늘</vt:lpstr>
      <vt:lpstr>현재</vt:lpstr>
      <vt:lpstr>연속값</vt:lpstr>
      <vt:lpstr>날짜값</vt:lpstr>
      <vt:lpstr>붙이기</vt:lpstr>
      <vt:lpstr>작업</vt:lpstr>
      <vt:lpstr>휴일목록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2013-06-19T20:28:00Z</dcterms:created>
  <dcterms:modified xsi:type="dcterms:W3CDTF">2015-03-16T01:34:52Z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