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3455" windowHeight="8265"/>
  </bookViews>
  <sheets>
    <sheet name="목표값 찾기" sheetId="3" r:id="rId1"/>
    <sheet name="데이터 표" sheetId="5" r:id="rId2"/>
    <sheet name="데이터 표2" sheetId="6" r:id="rId3"/>
    <sheet name="데이터 표3" sheetId="7" r:id="rId4"/>
  </sheets>
  <definedNames>
    <definedName name="Price" localSheetId="1">'데이터 표'!$C$5</definedName>
    <definedName name="Price" localSheetId="2">'데이터 표2'!$C$5</definedName>
    <definedName name="Price" localSheetId="3">'데이터 표3'!#REF!</definedName>
    <definedName name="Price">'목표값 찾기'!$B$5</definedName>
    <definedName name="Units" localSheetId="1">'데이터 표'!$C$4</definedName>
    <definedName name="Units" localSheetId="2">'데이터 표2'!$C$4</definedName>
    <definedName name="Units" localSheetId="3">'데이터 표3'!#REF!</definedName>
    <definedName name="Units">'목표값 찾기'!$B$4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7"/>
  <c r="D3" l="1"/>
  <c r="E3" s="1"/>
  <c r="F3" s="1"/>
  <c r="G3" s="1"/>
  <c r="H3" s="1"/>
  <c r="B5"/>
  <c r="B6" s="1"/>
  <c r="B7" s="1"/>
  <c r="B8" s="1"/>
  <c r="B9" s="1"/>
  <c r="B10" s="1"/>
  <c r="B11" s="1"/>
  <c r="B12" s="1"/>
  <c r="C2" i="5"/>
  <c r="B3" i="6"/>
  <c r="B4" s="1"/>
  <c r="B5" s="1"/>
  <c r="B6" s="1"/>
  <c r="B7" s="1"/>
  <c r="B8" s="1"/>
  <c r="B9" s="1"/>
  <c r="B10" s="1"/>
  <c r="B11" s="1"/>
  <c r="B3" i="5"/>
  <c r="B4" s="1"/>
  <c r="B5" s="1"/>
  <c r="B6" s="1"/>
  <c r="B7" s="1"/>
  <c r="B8" s="1"/>
  <c r="B9" s="1"/>
  <c r="B10" s="1"/>
  <c r="B11" s="1"/>
  <c r="D2" i="6"/>
  <c r="E2"/>
  <c r="F2"/>
  <c r="C2"/>
  <c r="B6" i="3" l="1"/>
</calcChain>
</file>

<file path=xl/sharedStrings.xml><?xml version="1.0" encoding="utf-8"?>
<sst xmlns="http://schemas.openxmlformats.org/spreadsheetml/2006/main" count="11" uniqueCount="9">
  <si>
    <t>ASH-1032</t>
  </si>
  <si>
    <t>판매개수</t>
    <phoneticPr fontId="4" type="noConversion"/>
  </si>
  <si>
    <t>가격</t>
    <phoneticPr fontId="4" type="noConversion"/>
  </si>
  <si>
    <t>수익</t>
    <phoneticPr fontId="4" type="noConversion"/>
  </si>
  <si>
    <t>목표수익</t>
    <phoneticPr fontId="4" type="noConversion"/>
  </si>
  <si>
    <t xml:space="preserve">제품 : </t>
    <phoneticPr fontId="4" type="noConversion"/>
  </si>
  <si>
    <t>제품예산예상</t>
    <phoneticPr fontId="4" type="noConversion"/>
  </si>
  <si>
    <t>차용금액</t>
    <phoneticPr fontId="4" type="noConversion"/>
  </si>
  <si>
    <t>대출조건 (복수 개월수별)</t>
    <phoneticPr fontId="4" type="noConversion"/>
  </si>
</sst>
</file>

<file path=xl/styles.xml><?xml version="1.0" encoding="utf-8"?>
<styleSheet xmlns="http://schemas.openxmlformats.org/spreadsheetml/2006/main">
  <numFmts count="6">
    <numFmt numFmtId="176" formatCode="&quot;$&quot;#,##0.00_);[Red]\(&quot;$&quot;#,##0.00\)"/>
    <numFmt numFmtId="177" formatCode="_(&quot;$&quot;* #,##0.00_);_(&quot;$&quot;* \(#,##0.00\);_(&quot;$&quot;* &quot;-&quot;??_);_(@_)"/>
    <numFmt numFmtId="178" formatCode="_(* #,##0.00_);_(* \(#,##0.00\);_(* &quot;-&quot;??_);_(@_)"/>
    <numFmt numFmtId="179" formatCode="_(&quot;$&quot;* #,##0_);_(&quot;$&quot;* \(#,##0\);_(&quot;$&quot;* &quot;-&quot;??_);_(@_)"/>
    <numFmt numFmtId="180" formatCode="0.0%"/>
    <numFmt numFmtId="181" formatCode="_(* #,##0_);_(* \(#,##0\);_(* &quot;-&quot;??_);_(@_)"/>
  </numFmts>
  <fonts count="5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i/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77" fontId="1" fillId="0" borderId="0" applyFont="0" applyFill="0" applyBorder="0" applyAlignment="0" applyProtection="0"/>
    <xf numFmtId="178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179" fontId="0" fillId="0" borderId="0" xfId="1" applyNumberFormat="1" applyFont="1"/>
    <xf numFmtId="0" fontId="3" fillId="0" borderId="0" xfId="0" applyFont="1" applyAlignment="1">
      <alignment horizontal="right"/>
    </xf>
    <xf numFmtId="180" fontId="0" fillId="0" borderId="0" xfId="0" applyNumberFormat="1"/>
    <xf numFmtId="10" fontId="0" fillId="0" borderId="0" xfId="0" applyNumberFormat="1"/>
    <xf numFmtId="0" fontId="0" fillId="3" borderId="0" xfId="0" applyFill="1"/>
    <xf numFmtId="181" fontId="0" fillId="0" borderId="0" xfId="2" applyNumberFormat="1" applyFont="1"/>
    <xf numFmtId="179" fontId="0" fillId="3" borderId="0" xfId="1" applyNumberFormat="1" applyFont="1" applyFill="1"/>
    <xf numFmtId="176" fontId="0" fillId="2" borderId="0" xfId="0" applyNumberFormat="1" applyFill="1"/>
    <xf numFmtId="10" fontId="0" fillId="2" borderId="0" xfId="0" applyNumberFormat="1" applyFill="1"/>
    <xf numFmtId="0" fontId="0" fillId="0" borderId="0" xfId="0" applyFill="1"/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</cellXfs>
  <cellStyles count="3">
    <cellStyle name="쉼표" xfId="2" builtinId="3"/>
    <cellStyle name="통화" xfId="1" builtinId="4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B6" sqref="B6"/>
    </sheetView>
  </sheetViews>
  <sheetFormatPr defaultRowHeight="16.5"/>
  <cols>
    <col min="1" max="1" width="15.25" bestFit="1" customWidth="1"/>
    <col min="2" max="2" width="9" bestFit="1" customWidth="1"/>
    <col min="3" max="3" width="9.75" customWidth="1"/>
  </cols>
  <sheetData>
    <row r="1" spans="1:4">
      <c r="A1" s="2" t="s">
        <v>6</v>
      </c>
      <c r="C1" s="4" t="s">
        <v>5</v>
      </c>
      <c r="D1" s="1" t="s">
        <v>0</v>
      </c>
    </row>
    <row r="2" spans="1:4">
      <c r="A2" t="s">
        <v>4</v>
      </c>
      <c r="B2" s="3">
        <v>85000</v>
      </c>
    </row>
    <row r="4" spans="1:4">
      <c r="A4" t="s">
        <v>1</v>
      </c>
      <c r="B4">
        <v>320</v>
      </c>
    </row>
    <row r="5" spans="1:4">
      <c r="A5" t="s">
        <v>2</v>
      </c>
      <c r="B5" s="3"/>
    </row>
    <row r="6" spans="1:4">
      <c r="A6" t="s">
        <v>3</v>
      </c>
      <c r="B6" s="3">
        <f>Price*Units</f>
        <v>0</v>
      </c>
    </row>
  </sheetData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E11"/>
  <sheetViews>
    <sheetView workbookViewId="0">
      <selection activeCell="C2" sqref="B2:C11"/>
    </sheetView>
  </sheetViews>
  <sheetFormatPr defaultRowHeight="16.5"/>
  <cols>
    <col min="2" max="2" width="17.625" bestFit="1" customWidth="1"/>
    <col min="3" max="3" width="12.625" style="3" bestFit="1" customWidth="1"/>
    <col min="4" max="4" width="9.75" customWidth="1"/>
  </cols>
  <sheetData>
    <row r="1" spans="2:5">
      <c r="B1" s="2" t="s">
        <v>7</v>
      </c>
      <c r="C1" s="3">
        <v>180000</v>
      </c>
      <c r="D1" s="4"/>
      <c r="E1" s="1"/>
    </row>
    <row r="2" spans="2:5">
      <c r="B2" s="5"/>
      <c r="C2" s="3">
        <f>PMT(A2/12,360,C1)</f>
        <v>-500</v>
      </c>
    </row>
    <row r="3" spans="2:5">
      <c r="B3" s="5">
        <f>B2+0.5%</f>
        <v>5.0000000000000001E-3</v>
      </c>
    </row>
    <row r="4" spans="2:5">
      <c r="B4" s="5">
        <f t="shared" ref="B4:B11" si="0">B3+0.5%</f>
        <v>0.01</v>
      </c>
    </row>
    <row r="5" spans="2:5">
      <c r="B5" s="5">
        <f t="shared" si="0"/>
        <v>1.4999999999999999E-2</v>
      </c>
    </row>
    <row r="6" spans="2:5">
      <c r="B6" s="5">
        <f t="shared" si="0"/>
        <v>0.02</v>
      </c>
    </row>
    <row r="7" spans="2:5">
      <c r="B7" s="5">
        <f t="shared" si="0"/>
        <v>2.5000000000000001E-2</v>
      </c>
    </row>
    <row r="8" spans="2:5">
      <c r="B8" s="5">
        <f t="shared" si="0"/>
        <v>3.0000000000000002E-2</v>
      </c>
    </row>
    <row r="9" spans="2:5">
      <c r="B9" s="5">
        <f t="shared" si="0"/>
        <v>3.5000000000000003E-2</v>
      </c>
    </row>
    <row r="10" spans="2:5">
      <c r="B10" s="5">
        <f t="shared" si="0"/>
        <v>0.04</v>
      </c>
    </row>
    <row r="11" spans="2:5">
      <c r="B11" s="5">
        <f t="shared" si="0"/>
        <v>4.4999999999999998E-2</v>
      </c>
    </row>
  </sheetData>
  <phoneticPr fontId="4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F12"/>
  <sheetViews>
    <sheetView workbookViewId="0">
      <selection activeCell="D4" sqref="D4"/>
    </sheetView>
  </sheetViews>
  <sheetFormatPr defaultRowHeight="16.5"/>
  <cols>
    <col min="2" max="2" width="17.625" bestFit="1" customWidth="1"/>
    <col min="3" max="3" width="10.75" style="3" customWidth="1"/>
    <col min="4" max="6" width="10.75" customWidth="1"/>
  </cols>
  <sheetData>
    <row r="1" spans="2:6">
      <c r="B1" s="2" t="s">
        <v>7</v>
      </c>
      <c r="C1" s="3">
        <v>160000</v>
      </c>
      <c r="D1" s="3">
        <v>180000</v>
      </c>
      <c r="E1" s="3">
        <v>200000</v>
      </c>
      <c r="F1" s="3">
        <v>220000</v>
      </c>
    </row>
    <row r="2" spans="2:6">
      <c r="B2" s="5">
        <v>5.0000000000000001E-3</v>
      </c>
      <c r="C2" s="3">
        <f>PMT($B$2/12,360,C1)</f>
        <v>-478.70321157443396</v>
      </c>
      <c r="D2" s="3">
        <f t="shared" ref="D2:F2" si="0">PMT($B$2/12,360,D1)</f>
        <v>-538.54111302123817</v>
      </c>
      <c r="E2" s="3">
        <f t="shared" si="0"/>
        <v>-598.37901446804244</v>
      </c>
      <c r="F2" s="3">
        <f t="shared" si="0"/>
        <v>-658.21691591484671</v>
      </c>
    </row>
    <row r="3" spans="2:6">
      <c r="B3" s="5">
        <f>B2+0.5%</f>
        <v>0.01</v>
      </c>
      <c r="C3" s="3">
        <f t="dataTable" ref="C3:F11" dt2D="0" dtr="0" r1="B2" ca="1"/>
        <v>-514.62323271441153</v>
      </c>
      <c r="D3" s="3">
        <v>-578.95113680371298</v>
      </c>
      <c r="E3" s="3">
        <v>-643.27904089301444</v>
      </c>
      <c r="F3" s="3">
        <v>-707.60694498231589</v>
      </c>
    </row>
    <row r="4" spans="2:6">
      <c r="B4" s="5">
        <f t="shared" ref="B4:B11" si="1">B3+0.5%</f>
        <v>1.4999999999999999E-2</v>
      </c>
      <c r="C4" s="3">
        <v>-591.39115630209506</v>
      </c>
      <c r="D4" s="3">
        <v>-665.31505083985701</v>
      </c>
      <c r="E4" s="3">
        <v>-739.23894537761885</v>
      </c>
      <c r="F4" s="3">
        <v>-813.1628399153808</v>
      </c>
    </row>
    <row r="5" spans="2:6">
      <c r="B5" s="5">
        <f t="shared" si="1"/>
        <v>0.02</v>
      </c>
      <c r="C5" s="3">
        <v>-718.47150049412005</v>
      </c>
      <c r="D5" s="3">
        <v>-808.28043805588493</v>
      </c>
      <c r="E5" s="3">
        <v>-898.08937561764992</v>
      </c>
      <c r="F5" s="3">
        <v>-987.89831317941491</v>
      </c>
    </row>
    <row r="6" spans="2:6">
      <c r="B6" s="5">
        <f t="shared" si="1"/>
        <v>2.5000000000000001E-2</v>
      </c>
      <c r="C6" s="3">
        <v>-908.46240215520379</v>
      </c>
      <c r="D6" s="3">
        <v>-1022.0202024246042</v>
      </c>
      <c r="E6" s="3">
        <v>-1135.5780026940047</v>
      </c>
      <c r="F6" s="3">
        <v>-1249.1358029634052</v>
      </c>
    </row>
    <row r="7" spans="2:6">
      <c r="B7" s="5">
        <f t="shared" si="1"/>
        <v>3.0000000000000002E-2</v>
      </c>
      <c r="C7" s="3">
        <v>-1174.0233182070042</v>
      </c>
      <c r="D7" s="3">
        <v>-1320.7762329828797</v>
      </c>
      <c r="E7" s="3">
        <v>-1467.529147758755</v>
      </c>
      <c r="F7" s="3">
        <v>-1614.2820625346308</v>
      </c>
    </row>
    <row r="8" spans="2:6">
      <c r="B8" s="5">
        <f t="shared" si="1"/>
        <v>3.5000000000000003E-2</v>
      </c>
      <c r="C8" s="3">
        <v>-1523.7174329430377</v>
      </c>
      <c r="D8" s="3">
        <v>-1714.1821120609177</v>
      </c>
      <c r="E8" s="3">
        <v>-1904.6467911787972</v>
      </c>
      <c r="F8" s="3">
        <v>-2095.111470296677</v>
      </c>
    </row>
    <row r="9" spans="2:6">
      <c r="B9" s="5">
        <f t="shared" si="1"/>
        <v>0.04</v>
      </c>
      <c r="C9" s="3">
        <v>-1959.2894844496332</v>
      </c>
      <c r="D9" s="3">
        <v>-2204.2006700058373</v>
      </c>
      <c r="E9" s="3">
        <v>-2449.1118555620415</v>
      </c>
      <c r="F9" s="3">
        <v>-2694.0230411182456</v>
      </c>
    </row>
    <row r="10" spans="2:6">
      <c r="B10" s="5">
        <f t="shared" si="1"/>
        <v>4.4999999999999998E-2</v>
      </c>
      <c r="C10" s="3">
        <v>-2476.7112490794657</v>
      </c>
      <c r="D10" s="3">
        <v>-2786.3001552143987</v>
      </c>
      <c r="E10" s="3">
        <v>-3095.8890613493322</v>
      </c>
      <c r="F10" s="3">
        <v>-3405.4779674842648</v>
      </c>
    </row>
    <row r="11" spans="2:6">
      <c r="B11" s="5">
        <f t="shared" si="1"/>
        <v>4.9999999999999996E-2</v>
      </c>
      <c r="C11" s="3">
        <v>-3069.9692826177143</v>
      </c>
      <c r="D11" s="3">
        <v>-3453.7154429449288</v>
      </c>
      <c r="E11" s="3">
        <v>-3837.4616032721428</v>
      </c>
      <c r="F11" s="3">
        <v>-4221.2077635993573</v>
      </c>
    </row>
    <row r="12" spans="2:6">
      <c r="E12" s="3"/>
      <c r="F12" s="3"/>
    </row>
  </sheetData>
  <phoneticPr fontId="4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activeCell="B3" sqref="B3"/>
    </sheetView>
  </sheetViews>
  <sheetFormatPr defaultRowHeight="16.5"/>
  <cols>
    <col min="1" max="1" width="10" customWidth="1"/>
    <col min="3" max="8" width="9.625" bestFit="1" customWidth="1"/>
  </cols>
  <sheetData>
    <row r="1" spans="1:8">
      <c r="A1" s="14" t="s">
        <v>7</v>
      </c>
      <c r="B1" s="12"/>
    </row>
    <row r="2" spans="1:8">
      <c r="A2" s="9">
        <v>200000</v>
      </c>
      <c r="B2" s="13"/>
      <c r="C2" s="15" t="s">
        <v>8</v>
      </c>
      <c r="D2" s="15"/>
      <c r="E2" s="15"/>
      <c r="F2" s="15"/>
      <c r="G2" s="15"/>
      <c r="H2" s="15"/>
    </row>
    <row r="3" spans="1:8">
      <c r="B3" s="10" t="e">
        <f>-PMT(A3/12,B2,A2)</f>
        <v>#NUM!</v>
      </c>
      <c r="C3" s="7">
        <v>60</v>
      </c>
      <c r="D3" s="7">
        <f>C3+60</f>
        <v>120</v>
      </c>
      <c r="E3" s="7">
        <f t="shared" ref="E3:G3" si="0">D3+60</f>
        <v>180</v>
      </c>
      <c r="F3" s="7">
        <f t="shared" si="0"/>
        <v>240</v>
      </c>
      <c r="G3" s="7">
        <f t="shared" si="0"/>
        <v>300</v>
      </c>
      <c r="H3" s="7">
        <f>G3+60</f>
        <v>360</v>
      </c>
    </row>
    <row r="4" spans="1:8">
      <c r="B4" s="11">
        <v>0.02</v>
      </c>
      <c r="C4" s="8">
        <f t="dataTable" ref="C4:H12" dt2D="1" dtr="1" r1="B2" r2="A3"/>
        <v>3505.5520106488761</v>
      </c>
      <c r="D4" s="8">
        <v>1840.2690768512141</v>
      </c>
      <c r="E4" s="8">
        <v>1287.0174011154513</v>
      </c>
      <c r="F4" s="8">
        <v>1011.7666700902344</v>
      </c>
      <c r="G4" s="8">
        <v>847.70867728814676</v>
      </c>
      <c r="H4" s="8">
        <v>739.23894537764113</v>
      </c>
    </row>
    <row r="5" spans="1:8">
      <c r="B5" s="11">
        <f>B4+0.5%</f>
        <v>2.5000000000000001E-2</v>
      </c>
      <c r="C5" s="8">
        <v>3549.4723210960551</v>
      </c>
      <c r="D5" s="8">
        <v>1885.3980340792914</v>
      </c>
      <c r="E5" s="8">
        <v>1333.5784180179728</v>
      </c>
      <c r="F5" s="8">
        <v>1059.8057860644599</v>
      </c>
      <c r="G5" s="8">
        <v>897.23346815324021</v>
      </c>
      <c r="H5" s="8">
        <v>790.24179763546408</v>
      </c>
    </row>
    <row r="6" spans="1:8">
      <c r="B6" s="11">
        <f t="shared" ref="B6:B11" si="1">B5+0.5%</f>
        <v>3.0000000000000002E-2</v>
      </c>
      <c r="C6" s="8">
        <v>3593.7381328126276</v>
      </c>
      <c r="D6" s="8">
        <v>1931.2148939677904</v>
      </c>
      <c r="E6" s="8">
        <v>1381.1632805559802</v>
      </c>
      <c r="F6" s="8">
        <v>1109.195195707824</v>
      </c>
      <c r="G6" s="8">
        <v>948.42262771534604</v>
      </c>
      <c r="H6" s="8">
        <v>843.20806745890093</v>
      </c>
    </row>
    <row r="7" spans="1:8">
      <c r="B7" s="11">
        <f t="shared" si="1"/>
        <v>3.5000000000000003E-2</v>
      </c>
      <c r="C7" s="8">
        <v>3638.34899405128</v>
      </c>
      <c r="D7" s="8">
        <v>1977.7173492380666</v>
      </c>
      <c r="E7" s="8">
        <v>1429.7650826863503</v>
      </c>
      <c r="F7" s="8">
        <v>1159.9194359661867</v>
      </c>
      <c r="G7" s="8">
        <v>1001.2471405189858</v>
      </c>
      <c r="H7" s="8">
        <v>898.08937561764901</v>
      </c>
    </row>
    <row r="8" spans="1:8">
      <c r="B8" s="11">
        <f t="shared" si="1"/>
        <v>0.04</v>
      </c>
      <c r="C8" s="8">
        <v>3683.3044110532705</v>
      </c>
      <c r="D8" s="8">
        <v>2024.9027632976297</v>
      </c>
      <c r="E8" s="8">
        <v>1479.3758512185404</v>
      </c>
      <c r="F8" s="8">
        <v>1211.9606585988374</v>
      </c>
      <c r="G8" s="8">
        <v>1055.6736805955547</v>
      </c>
      <c r="H8" s="8">
        <v>954.8305909309189</v>
      </c>
    </row>
    <row r="9" spans="1:8">
      <c r="B9" s="11">
        <f t="shared" si="1"/>
        <v>4.4999999999999998E-2</v>
      </c>
      <c r="C9" s="8">
        <v>3728.6038483033299</v>
      </c>
      <c r="D9" s="8">
        <v>2072.7681751403056</v>
      </c>
      <c r="E9" s="8">
        <v>1529.9865776269035</v>
      </c>
      <c r="F9" s="8">
        <v>1265.2987524399248</v>
      </c>
      <c r="G9" s="8">
        <v>1111.6649559239779</v>
      </c>
      <c r="H9" s="8">
        <v>1013.3706196517612</v>
      </c>
    </row>
    <row r="10" spans="1:8">
      <c r="B10" s="11">
        <f>B9+0.5%</f>
        <v>4.9999999999999996E-2</v>
      </c>
      <c r="C10" s="8">
        <v>3774.2467288021871</v>
      </c>
      <c r="D10" s="8">
        <v>2121.3103047815048</v>
      </c>
      <c r="E10" s="8">
        <v>1581.5872534830892</v>
      </c>
      <c r="F10" s="8">
        <v>1319.9114784333149</v>
      </c>
      <c r="G10" s="8">
        <v>1169.1800830159582</v>
      </c>
      <c r="H10" s="8">
        <v>1073.6432460242781</v>
      </c>
    </row>
    <row r="11" spans="1:8">
      <c r="B11" s="11">
        <f t="shared" si="1"/>
        <v>5.4999999999999993E-2</v>
      </c>
      <c r="C11" s="8">
        <v>3820.2324343564487</v>
      </c>
      <c r="D11" s="8">
        <v>2170.5255592096141</v>
      </c>
      <c r="E11" s="8">
        <v>1634.1669092422785</v>
      </c>
      <c r="F11" s="8">
        <v>1375.7746157184772</v>
      </c>
      <c r="G11" s="8">
        <v>1228.1749845629402</v>
      </c>
      <c r="H11" s="8">
        <v>1135.5780026940056</v>
      </c>
    </row>
    <row r="12" spans="1:8">
      <c r="B12" s="11">
        <f>B11+0.5%</f>
        <v>5.9999999999999991E-2</v>
      </c>
      <c r="C12" s="8">
        <v>3866.5603058855831</v>
      </c>
      <c r="D12" s="8">
        <v>2220.4100388329884</v>
      </c>
      <c r="E12" s="8">
        <v>1687.7136560969022</v>
      </c>
      <c r="F12" s="8">
        <v>1432.8621169563296</v>
      </c>
      <c r="G12" s="8">
        <v>1288.6028029710169</v>
      </c>
      <c r="H12" s="8">
        <v>1199.1010503055045</v>
      </c>
    </row>
    <row r="13" spans="1:8">
      <c r="B13" s="6"/>
    </row>
  </sheetData>
  <mergeCells count="1">
    <mergeCell ref="C2:H2"/>
  </mergeCells>
  <phoneticPr fontId="4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ge xmlns="b4863681-c067-4c62-bc75-95bf3ac03d1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7B3D75C77BE540A1AC8351C71E91A6" ma:contentTypeVersion="1" ma:contentTypeDescription="Create a new document." ma:contentTypeScope="" ma:versionID="029b52b4bc82e14d77f517e11ee85c9a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1dfb31e101ebeeea9aec659e8ab1b24c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Layout crx"/>
              <xsd:enumeration value="Page Turning"/>
              <xsd:enumeration value="Page turning crx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96FCC9-6696-4643-AB7B-8779B2B0B75E}">
  <ds:schemaRefs>
    <ds:schemaRef ds:uri="http://schemas.microsoft.com/office/2006/metadata/properties"/>
    <ds:schemaRef ds:uri="http://schemas.microsoft.com/office/infopath/2007/PartnerControls"/>
    <ds:schemaRef ds:uri="b4863681-c067-4c62-bc75-95bf3ac03d16"/>
  </ds:schemaRefs>
</ds:datastoreItem>
</file>

<file path=customXml/itemProps2.xml><?xml version="1.0" encoding="utf-8"?>
<ds:datastoreItem xmlns:ds="http://schemas.openxmlformats.org/officeDocument/2006/customXml" ds:itemID="{46F67962-3206-4940-A14C-6B567F3A4C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20335B-EB69-450C-9D16-4CC71AFBFB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6</vt:i4>
      </vt:variant>
    </vt:vector>
  </HeadingPairs>
  <TitlesOfParts>
    <vt:vector size="10" baseType="lpstr">
      <vt:lpstr>목표값 찾기</vt:lpstr>
      <vt:lpstr>데이터 표</vt:lpstr>
      <vt:lpstr>데이터 표2</vt:lpstr>
      <vt:lpstr>데이터 표3</vt:lpstr>
      <vt:lpstr>'데이터 표'!Price</vt:lpstr>
      <vt:lpstr>'데이터 표2'!Price</vt:lpstr>
      <vt:lpstr>Price</vt:lpstr>
      <vt:lpstr>'데이터 표'!Units</vt:lpstr>
      <vt:lpstr>'데이터 표2'!Units</vt:lpstr>
      <vt:lpstr>Units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2013-06-19T20:49:40Z</dcterms:created>
  <dcterms:modified xsi:type="dcterms:W3CDTF">2015-03-11T01:07:26Z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0x010100107B3D75C77BE540A1AC8351C71E91A6</vt:lpwstr>
  </property>
</Properties>
</file>