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455" windowHeight="8265"/>
  </bookViews>
  <sheets>
    <sheet name="Sheet1" sheetId="1" r:id="rId1"/>
  </sheets>
  <definedNames>
    <definedName name="Cost_of_Goods">Sheet1!$B$6:$B$11</definedName>
    <definedName name="Percent__of_total">Sheet1!$G$6:$G$11</definedName>
    <definedName name="Products4and5only">Sheet1!$F$13</definedName>
    <definedName name="Profit_margin">Sheet1!$C$6:$C$11</definedName>
    <definedName name="Projected_Sales">Sheet1!$D$6:$D$11</definedName>
    <definedName name="solver_adj" localSheetId="0" hidden="1">Sheet1!$D$6:$D$11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hs0" localSheetId="0" hidden="1">Sheet1!$D$6:$D$11</definedName>
    <definedName name="solver_lhs1" localSheetId="0" hidden="1">Sheet1!$F$12</definedName>
    <definedName name="solver_lhs2" localSheetId="0" hidden="1">Sheet1!$G$6:$G$11</definedName>
    <definedName name="solver_lhs3" localSheetId="0" hidden="1">Sheet1!$D$6:$D$11</definedName>
    <definedName name="solver_lhs4" localSheetId="0" hidden="1">Sheet1!$F$13</definedName>
    <definedName name="solver_lhs5" localSheetId="0" hidden="1">Sheet1!$D$6:$D$11</definedName>
    <definedName name="solver_lhs6" localSheetId="0" hidden="1">Sheet1!$F$13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Sheet1!$F$12</definedName>
    <definedName name="solver_pre" localSheetId="0" hidden="1">0.000001</definedName>
    <definedName name="solver_rbv" localSheetId="0" hidden="1">1</definedName>
    <definedName name="solver_rel0" localSheetId="0" hidden="1">4</definedName>
    <definedName name="solver_rel1" localSheetId="0" hidden="1">1</definedName>
    <definedName name="solver_rel2" localSheetId="0" hidden="1">1</definedName>
    <definedName name="solver_rel3" localSheetId="0" hidden="1">4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hs0" localSheetId="0" hidden="1">integer</definedName>
    <definedName name="solver_rhs1" localSheetId="0" hidden="1">Sheet1!$G$1</definedName>
    <definedName name="solver_rhs2" localSheetId="0" hidden="1">Sheet1!$G$3</definedName>
    <definedName name="solver_rhs3" localSheetId="0" hidden="1">integer</definedName>
    <definedName name="solver_rhs4" localSheetId="0" hidden="1">Sheet1!$G$2</definedName>
    <definedName name="solver_rhs5" localSheetId="0" hidden="1">Sheet1!$G$4</definedName>
    <definedName name="solver_rhs6" localSheetId="0" hidden="1">Sheet1!$G$2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mp" localSheetId="0" hidden="1">0.333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  <definedName name="Total__Profit">Sheet1!$E$6:$E$11</definedName>
    <definedName name="Total_Cost">Sheet1!$F$6:$F$11</definedName>
    <definedName name="TotalCost">Sheet1!$F$12</definedName>
  </definedNames>
  <calcPr calcId="15251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6" i="1"/>
  <c r="E7" i="1"/>
  <c r="E8" i="1"/>
  <c r="E9" i="1"/>
  <c r="E10" i="1"/>
  <c r="E11" i="1"/>
  <c r="E6" i="1"/>
  <c r="F13" i="1" l="1"/>
  <c r="F12" i="1"/>
  <c r="G11" i="1" s="1"/>
  <c r="G9" i="1" l="1"/>
  <c r="G7" i="1"/>
  <c r="G10" i="1"/>
  <c r="G6" i="1"/>
  <c r="G8" i="1"/>
</calcChain>
</file>

<file path=xl/sharedStrings.xml><?xml version="1.0" encoding="utf-8"?>
<sst xmlns="http://schemas.openxmlformats.org/spreadsheetml/2006/main" count="20" uniqueCount="20">
  <si>
    <t>제품1</t>
  </si>
  <si>
    <t>제품2</t>
  </si>
  <si>
    <t>제품3</t>
  </si>
  <si>
    <t>제품4</t>
  </si>
  <si>
    <t>제품5</t>
  </si>
  <si>
    <t>제품6</t>
  </si>
  <si>
    <t>제품그룹 알파</t>
  </si>
  <si>
    <t>총 수익</t>
  </si>
  <si>
    <t>총 비용</t>
  </si>
  <si>
    <t>이윤 폭</t>
  </si>
  <si>
    <t>상품 비용</t>
  </si>
  <si>
    <t>예상판매</t>
  </si>
  <si>
    <t>제약</t>
  </si>
  <si>
    <t>총 공급예산 - 알파</t>
  </si>
  <si>
    <t>제품당 최소 판매</t>
  </si>
  <si>
    <t>제품에 사용하는 예산의 최대비율</t>
  </si>
  <si>
    <t>총 제품비용</t>
  </si>
  <si>
    <t>총 제품비용대비 비율</t>
  </si>
  <si>
    <t>제품4와 제품5의 합</t>
    <phoneticPr fontId="0" type="halfwidthKatakana" alignment="noControl"/>
  </si>
  <si>
    <t>제품4 와 제품5 에 대한 총 예산</t>
    <phoneticPr fontId="0" type="halfwidthKatakana" alignment="noControl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</si>
</sst>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$&quot;#,##0_);[Red]\(&quot;$&quot;#,##0\)"/>
    <numFmt numFmtId="177" formatCode="&quot;$&quot;#,##0.00_);[Red]\(&quot;$&quot;#,##0.00\)"/>
    <numFmt numFmtId="178" formatCode="0.0"/>
  </numFmts>
  <fonts count="4" x14ac:knownFonts="1">
    <font>
      <sz val="11"/>
      <name val="맑은 고딕"/>
      <family val="2"/>
      <scheme val="minor"/>
    </font>
    <font>
      <sz val="10"/>
      <name val="Arial"/>
      <family val="2"/>
    </font>
    <font>
      <b/>
      <sz val="11"/>
      <name val="맑은 고딕"/>
      <family val="2"/>
      <scheme val="minor"/>
    </font>
    <font>
      <i/>
      <sz val="11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0" fillId="0" borderId="0" xfId="0" applyFont="1" applyBorder="1"/>
    <xf numFmtId="0" fontId="2" fillId="3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Font="1" applyBorder="1" applyAlignment="1">
      <alignment horizontal="right" vertical="top"/>
    </xf>
    <xf numFmtId="0" fontId="3" fillId="0" borderId="0" xfId="0" applyFont="1" applyBorder="1"/>
    <xf numFmtId="177" fontId="0" fillId="0" borderId="0" xfId="0" applyNumberFormat="1" applyFont="1" applyBorder="1"/>
    <xf numFmtId="10" fontId="0" fillId="0" borderId="0" xfId="0" applyNumberFormat="1" applyFont="1" applyBorder="1"/>
    <xf numFmtId="176" fontId="0" fillId="0" borderId="0" xfId="1" applyNumberFormat="1" applyFont="1" applyBorder="1"/>
    <xf numFmtId="9" fontId="0" fillId="0" borderId="0" xfId="2" applyFont="1" applyBorder="1"/>
    <xf numFmtId="0" fontId="0" fillId="3" borderId="0" xfId="0" applyFont="1" applyFill="1" applyBorder="1"/>
    <xf numFmtId="176" fontId="2" fillId="3" borderId="0" xfId="0" applyNumberFormat="1" applyFont="1" applyFill="1" applyBorder="1"/>
    <xf numFmtId="176" fontId="0" fillId="2" borderId="0" xfId="0" applyNumberFormat="1" applyFont="1" applyFill="1" applyBorder="1"/>
    <xf numFmtId="10" fontId="0" fillId="2" borderId="0" xfId="0" applyNumberFormat="1" applyFont="1" applyFill="1" applyBorder="1"/>
    <xf numFmtId="37" fontId="0" fillId="2" borderId="0" xfId="0" applyNumberFormat="1" applyFont="1" applyFill="1" applyBorder="1"/>
    <xf numFmtId="0" fontId="2" fillId="3" borderId="0" xfId="0" applyFont="1" applyFill="1" applyBorder="1" applyAlignment="1">
      <alignment horizontal="right" vertical="top" wrapText="1"/>
    </xf>
    <xf numFmtId="9" fontId="0" fillId="3" borderId="0" xfId="0" applyNumberFormat="1" applyFont="1" applyFill="1" applyBorder="1"/>
    <xf numFmtId="1" fontId="0" fillId="0" borderId="0" xfId="0" applyNumberFormat="1" applyFont="1" applyBorder="1"/>
    <xf numFmtId="0" fontId="2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</cellXfs>
  <cellStyles count="3">
    <cellStyle name="백분율" xfId="2" builtinId="5"/>
    <cellStyle name="통화" xfId="1" builtinId="4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E19" sqref="E19"/>
    </sheetView>
  </sheetViews>
  <sheetFormatPr defaultColWidth="9.125" defaultRowHeight="16.5" x14ac:dyDescent="0.3"/>
  <cols>
    <col min="1" max="1" width="14.125" style="4" customWidth="1"/>
    <col min="2" max="2" width="12.25" style="4" customWidth="1"/>
    <col min="3" max="4" width="10.625" style="4" customWidth="1"/>
    <col min="5" max="6" width="12.25" style="4" customWidth="1"/>
    <col min="7" max="7" width="14" style="4" customWidth="1"/>
    <col min="8" max="16384" width="9.125" style="4"/>
  </cols>
  <sheetData>
    <row r="1" spans="1:8" x14ac:dyDescent="0.3">
      <c r="A1" s="3" t="s">
        <v>12</v>
      </c>
      <c r="B1" s="1"/>
      <c r="C1" s="1"/>
      <c r="D1" s="1"/>
      <c r="E1" s="1"/>
      <c r="F1" s="22" t="s">
        <v>13</v>
      </c>
      <c r="G1" s="15">
        <v>150000</v>
      </c>
    </row>
    <row r="2" spans="1:8" x14ac:dyDescent="0.3">
      <c r="A2" s="1"/>
      <c r="B2" s="1"/>
      <c r="C2" s="1"/>
      <c r="D2" s="1"/>
      <c r="E2" s="1"/>
      <c r="F2" s="22" t="s">
        <v>19</v>
      </c>
      <c r="G2" s="15">
        <v>35000</v>
      </c>
    </row>
    <row r="3" spans="1:8" x14ac:dyDescent="0.3">
      <c r="A3" s="1"/>
      <c r="B3" s="1"/>
      <c r="C3" s="1"/>
      <c r="D3" s="1"/>
      <c r="E3" s="1"/>
      <c r="F3" s="22" t="s">
        <v>15</v>
      </c>
      <c r="G3" s="16">
        <v>0.2</v>
      </c>
    </row>
    <row r="4" spans="1:8" x14ac:dyDescent="0.3">
      <c r="A4" s="1"/>
      <c r="B4" s="1"/>
      <c r="C4" s="1"/>
      <c r="D4" s="1"/>
      <c r="E4" s="1"/>
      <c r="F4" s="22" t="s">
        <v>14</v>
      </c>
      <c r="G4" s="17">
        <v>50</v>
      </c>
      <c r="H4" s="2"/>
    </row>
    <row r="5" spans="1:8" s="7" customFormat="1" ht="33" x14ac:dyDescent="0.3">
      <c r="A5" s="5" t="s">
        <v>6</v>
      </c>
      <c r="B5" s="18" t="s">
        <v>10</v>
      </c>
      <c r="C5" s="18" t="s">
        <v>9</v>
      </c>
      <c r="D5" s="18" t="s">
        <v>11</v>
      </c>
      <c r="E5" s="18" t="s">
        <v>7</v>
      </c>
      <c r="F5" s="18" t="s">
        <v>8</v>
      </c>
      <c r="G5" s="18" t="s">
        <v>17</v>
      </c>
      <c r="H5" s="6"/>
    </row>
    <row r="6" spans="1:8" x14ac:dyDescent="0.3">
      <c r="A6" s="8" t="s">
        <v>0</v>
      </c>
      <c r="B6" s="9">
        <v>55.87</v>
      </c>
      <c r="C6" s="10">
        <v>0.115</v>
      </c>
      <c r="D6" s="20">
        <v>250</v>
      </c>
      <c r="E6" s="11">
        <f>(B6*D6)*C6</f>
        <v>1606.2625</v>
      </c>
      <c r="F6" s="11">
        <f>(B6*D6)</f>
        <v>13967.5</v>
      </c>
      <c r="G6" s="12">
        <f t="shared" ref="G6:G11" si="0">F6/$F$12</f>
        <v>8.5171577968504664E-2</v>
      </c>
    </row>
    <row r="7" spans="1:8" x14ac:dyDescent="0.3">
      <c r="A7" s="8" t="s">
        <v>1</v>
      </c>
      <c r="B7" s="9">
        <v>103</v>
      </c>
      <c r="C7" s="10">
        <v>8.4000000000000005E-2</v>
      </c>
      <c r="D7" s="20">
        <v>250</v>
      </c>
      <c r="E7" s="11">
        <f t="shared" ref="E7:E11" si="1">(B7*D7)*C7</f>
        <v>2163</v>
      </c>
      <c r="F7" s="11">
        <f t="shared" ref="F7:F11" si="2">(B7*D7)</f>
        <v>25750</v>
      </c>
      <c r="G7" s="12">
        <f t="shared" si="0"/>
        <v>0.15701937588609235</v>
      </c>
    </row>
    <row r="8" spans="1:8" x14ac:dyDescent="0.3">
      <c r="A8" s="8" t="s">
        <v>2</v>
      </c>
      <c r="B8" s="9">
        <v>8.4499999999999993</v>
      </c>
      <c r="C8" s="10">
        <v>8.2000000000000003E-2</v>
      </c>
      <c r="D8" s="20">
        <v>250</v>
      </c>
      <c r="E8" s="11">
        <f t="shared" si="1"/>
        <v>173.22499999999999</v>
      </c>
      <c r="F8" s="11">
        <f t="shared" si="2"/>
        <v>2112.5</v>
      </c>
      <c r="G8" s="12">
        <f t="shared" si="0"/>
        <v>1.288168666249981E-2</v>
      </c>
    </row>
    <row r="9" spans="1:8" x14ac:dyDescent="0.3">
      <c r="A9" s="8" t="s">
        <v>3</v>
      </c>
      <c r="B9" s="9">
        <v>183.66</v>
      </c>
      <c r="C9" s="10">
        <v>0.112</v>
      </c>
      <c r="D9" s="20">
        <v>250</v>
      </c>
      <c r="E9" s="11">
        <f t="shared" si="1"/>
        <v>5142.4800000000005</v>
      </c>
      <c r="F9" s="11">
        <f t="shared" si="2"/>
        <v>45915</v>
      </c>
      <c r="G9" s="12">
        <f t="shared" si="0"/>
        <v>0.27998231626446329</v>
      </c>
    </row>
    <row r="10" spans="1:8" x14ac:dyDescent="0.3">
      <c r="A10" s="8" t="s">
        <v>4</v>
      </c>
      <c r="B10" s="9">
        <v>288</v>
      </c>
      <c r="C10" s="10">
        <v>0.13900000000000001</v>
      </c>
      <c r="D10" s="20">
        <v>250</v>
      </c>
      <c r="E10" s="11">
        <f t="shared" si="1"/>
        <v>10008</v>
      </c>
      <c r="F10" s="11">
        <f t="shared" si="2"/>
        <v>72000</v>
      </c>
      <c r="G10" s="12">
        <f t="shared" si="0"/>
        <v>0.43904446849703493</v>
      </c>
    </row>
    <row r="11" spans="1:8" x14ac:dyDescent="0.3">
      <c r="A11" s="8" t="s">
        <v>5</v>
      </c>
      <c r="B11" s="9">
        <v>16.989999999999998</v>
      </c>
      <c r="C11" s="10">
        <v>0.16300000000000001</v>
      </c>
      <c r="D11" s="20">
        <v>250</v>
      </c>
      <c r="E11" s="11">
        <f t="shared" si="1"/>
        <v>692.34249999999997</v>
      </c>
      <c r="F11" s="11">
        <f t="shared" si="2"/>
        <v>4247.5</v>
      </c>
      <c r="G11" s="12">
        <f t="shared" si="0"/>
        <v>2.5900574721404942E-2</v>
      </c>
    </row>
    <row r="12" spans="1:8" x14ac:dyDescent="0.3">
      <c r="A12" s="21" t="s">
        <v>16</v>
      </c>
      <c r="B12" s="13"/>
      <c r="C12" s="13"/>
      <c r="D12" s="13"/>
      <c r="E12" s="13"/>
      <c r="F12" s="14">
        <f>SUM(F6:F11)</f>
        <v>163992.5</v>
      </c>
      <c r="G12" s="19"/>
    </row>
    <row r="13" spans="1:8" x14ac:dyDescent="0.3">
      <c r="A13" s="21" t="s">
        <v>18</v>
      </c>
      <c r="B13" s="13"/>
      <c r="C13" s="13"/>
      <c r="D13" s="13"/>
      <c r="E13" s="13"/>
      <c r="F13" s="14">
        <f>F9+F10</f>
        <v>117915</v>
      </c>
      <c r="G13" s="13"/>
    </row>
  </sheetData>
  <scenarios current="1" show="1">
    <scenario name="Solved" count="6" user="만든 이">
      <inputCells r="D6" val="6" numFmtId="178"/>
      <inputCells r="D7" val="6" numFmtId="178"/>
      <inputCells r="D8" val="33.0342485204708" numFmtId="178"/>
      <inputCells r="D9" val="53.3205866651012" numFmtId="178"/>
      <inputCells r="D10" val="33.9957216594928" numFmtId="178"/>
      <inputCells r="D11" val="6" numFmtId="178"/>
    </scenario>
    <scenario name="Original" locked="1" count="6" user="만든 이">
      <inputCells r="D6" val="6" numFmtId="178"/>
      <inputCells r="D7" val="6" numFmtId="178"/>
      <inputCells r="D8" val="6" numFmtId="178"/>
      <inputCells r="D9" val="6" numFmtId="178"/>
      <inputCells r="D10" val="6" numFmtId="178"/>
      <inputCells r="D11" val="6" numFmtId="178"/>
    </scenario>
    <scenario name="Integer" count="6" user="만든 이">
      <inputCells r="D6" val="6" numFmtId="178"/>
      <inputCells r="D7" val="6" numFmtId="178"/>
      <inputCells r="D8" val="33" numFmtId="178"/>
      <inputCells r="D9" val="53" numFmtId="178"/>
      <inputCells r="D10" val="35" numFmtId="178"/>
      <inputCells r="D11" val="6" numFmtId="178"/>
    </scenario>
  </scenarios>
  <phoneticPr fontId="0" type="halfwidthKatakana" alignment="noControl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  <cellWatches>
    <cellWatch r="F13"/>
    <cellWatch r="F12"/>
  </cellWatch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15DAB6-42EB-4A49-BC5C-5FD1D88171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92784D-9385-40D9-A9D0-309E51742F99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6FEA0238-7358-4C05-9F07-3114910DB5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8</vt:i4>
      </vt:variant>
    </vt:vector>
  </HeadingPairs>
  <TitlesOfParts>
    <vt:vector size="9" baseType="lpstr">
      <vt:lpstr>Sheet1</vt:lpstr>
      <vt:lpstr>Cost_of_Goods</vt:lpstr>
      <vt:lpstr>Percent__of_total</vt:lpstr>
      <vt:lpstr>Products4and5only</vt:lpstr>
      <vt:lpstr>Profit_margin</vt:lpstr>
      <vt:lpstr>Projected_Sales</vt:lpstr>
      <vt:lpstr>Total__Profit</vt:lpstr>
      <vt:lpstr>Total_Cost</vt:lpstr>
      <vt:lpstr>TotalCost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dc:description/>
  <cp:lastModifiedBy/>
  <dcterms:created xsi:type="dcterms:W3CDTF">2013-06-20T21:27:10Z</dcterms:created>
  <dcterms:modified xsi:type="dcterms:W3CDTF">2015-03-13T22:55:54Z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