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455" windowHeight="8265"/>
  </bookViews>
  <sheets>
    <sheet name="요약" sheetId="7" r:id="rId1"/>
    <sheet name="1월" sheetId="1" r:id="rId2"/>
    <sheet name="2월" sheetId="2" r:id="rId3"/>
    <sheet name="3월" sheetId="3" r:id="rId4"/>
    <sheet name="4월" sheetId="5" r:id="rId5"/>
    <sheet name="5월" sheetId="9" r:id="rId6"/>
    <sheet name="6월" sheetId="10" r:id="rId7"/>
  </sheets>
  <calcPr calcId="152511"/>
</workbook>
</file>

<file path=xl/calcChain.xml><?xml version="1.0" encoding="utf-8"?>
<calcChain xmlns="http://schemas.openxmlformats.org/spreadsheetml/2006/main">
  <c r="D19" i="10" l="1"/>
  <c r="K9" i="10"/>
  <c r="J9" i="10"/>
  <c r="I9" i="10"/>
  <c r="G9" i="10"/>
  <c r="G8" i="7" s="1"/>
  <c r="K8" i="10"/>
  <c r="J8" i="10"/>
  <c r="I8" i="10"/>
  <c r="G8" i="10"/>
  <c r="G7" i="7" s="1"/>
  <c r="K7" i="10"/>
  <c r="J7" i="10"/>
  <c r="I7" i="10"/>
  <c r="G7" i="10"/>
  <c r="G6" i="7" s="1"/>
  <c r="K6" i="10"/>
  <c r="J6" i="10"/>
  <c r="I6" i="10"/>
  <c r="G6" i="10"/>
  <c r="G5" i="7" s="1"/>
  <c r="K5" i="10"/>
  <c r="J5" i="10"/>
  <c r="I5" i="10"/>
  <c r="G5" i="10"/>
  <c r="G4" i="7" s="1"/>
  <c r="K4" i="10"/>
  <c r="J4" i="10"/>
  <c r="I4" i="10"/>
  <c r="G4" i="10"/>
  <c r="G3" i="7" s="1"/>
  <c r="K3" i="10"/>
  <c r="K10" i="10" s="1"/>
  <c r="J3" i="10"/>
  <c r="I3" i="10"/>
  <c r="G3" i="10"/>
  <c r="G10" i="10" s="1"/>
  <c r="D19" i="9"/>
  <c r="K9" i="9"/>
  <c r="J9" i="9"/>
  <c r="I9" i="9"/>
  <c r="G9" i="9"/>
  <c r="F8" i="7" s="1"/>
  <c r="K8" i="9"/>
  <c r="J8" i="9"/>
  <c r="I8" i="9"/>
  <c r="G8" i="9"/>
  <c r="F7" i="7" s="1"/>
  <c r="K7" i="9"/>
  <c r="J7" i="9"/>
  <c r="I7" i="9"/>
  <c r="G7" i="9"/>
  <c r="F6" i="7" s="1"/>
  <c r="K6" i="9"/>
  <c r="J6" i="9"/>
  <c r="I6" i="9"/>
  <c r="G6" i="9"/>
  <c r="F5" i="7" s="1"/>
  <c r="K5" i="9"/>
  <c r="J5" i="9"/>
  <c r="I5" i="9"/>
  <c r="G5" i="9"/>
  <c r="F4" i="7" s="1"/>
  <c r="K4" i="9"/>
  <c r="J4" i="9"/>
  <c r="I4" i="9"/>
  <c r="G4" i="9"/>
  <c r="F3" i="7" s="1"/>
  <c r="K3" i="9"/>
  <c r="K10" i="9" s="1"/>
  <c r="J3" i="9"/>
  <c r="I3" i="9"/>
  <c r="I10" i="9" s="1"/>
  <c r="G3" i="9"/>
  <c r="B8" i="7"/>
  <c r="C8" i="7"/>
  <c r="J10" i="9" l="1"/>
  <c r="I10" i="10"/>
  <c r="J10" i="10"/>
  <c r="G10" i="9"/>
  <c r="G2" i="7"/>
  <c r="G9" i="7" s="1"/>
  <c r="F2" i="7"/>
  <c r="F9" i="7" s="1"/>
  <c r="D19" i="3"/>
  <c r="I8" i="3"/>
  <c r="J8" i="3"/>
  <c r="K8" i="3"/>
  <c r="G8" i="3"/>
  <c r="G8" i="5"/>
  <c r="I8" i="5"/>
  <c r="J8" i="5"/>
  <c r="K8" i="5"/>
  <c r="E7" i="7" l="1"/>
  <c r="D7" i="7"/>
  <c r="I4" i="5"/>
  <c r="J4" i="5"/>
  <c r="K4" i="5"/>
  <c r="I5" i="5"/>
  <c r="J5" i="5"/>
  <c r="K5" i="5"/>
  <c r="I6" i="5"/>
  <c r="J6" i="5"/>
  <c r="K6" i="5"/>
  <c r="I7" i="5"/>
  <c r="J7" i="5"/>
  <c r="K7" i="5"/>
  <c r="I9" i="5"/>
  <c r="J9" i="5"/>
  <c r="K9" i="5"/>
  <c r="J3" i="5"/>
  <c r="K3" i="5"/>
  <c r="I3" i="5"/>
  <c r="G9" i="5"/>
  <c r="G7" i="5"/>
  <c r="G6" i="5"/>
  <c r="G5" i="5"/>
  <c r="G4" i="5"/>
  <c r="G9" i="3"/>
  <c r="G7" i="3"/>
  <c r="G6" i="3"/>
  <c r="G5" i="3"/>
  <c r="G4" i="3"/>
  <c r="G3" i="3"/>
  <c r="G8" i="2"/>
  <c r="C7" i="7" s="1"/>
  <c r="G7" i="2"/>
  <c r="C6" i="7" s="1"/>
  <c r="G6" i="2"/>
  <c r="C5" i="7" s="1"/>
  <c r="G5" i="2"/>
  <c r="C4" i="7" s="1"/>
  <c r="G4" i="2"/>
  <c r="C3" i="7" s="1"/>
  <c r="G3" i="2"/>
  <c r="C2" i="7" s="1"/>
  <c r="K9" i="3"/>
  <c r="J9" i="3"/>
  <c r="I9" i="3"/>
  <c r="K7" i="3"/>
  <c r="J7" i="3"/>
  <c r="I7" i="3"/>
  <c r="K6" i="3"/>
  <c r="J6" i="3"/>
  <c r="I6" i="3"/>
  <c r="K5" i="3"/>
  <c r="J5" i="3"/>
  <c r="I5" i="3"/>
  <c r="K4" i="3"/>
  <c r="J4" i="3"/>
  <c r="I4" i="3"/>
  <c r="K3" i="3"/>
  <c r="J3" i="3"/>
  <c r="I3" i="3"/>
  <c r="G4" i="1" a="1"/>
  <c r="G4" i="1" s="1"/>
  <c r="B3" i="7" s="1"/>
  <c r="E3" i="7" l="1"/>
  <c r="H3" i="7"/>
  <c r="E5" i="7"/>
  <c r="E8" i="7"/>
  <c r="H8" i="7"/>
  <c r="E4" i="7"/>
  <c r="E6" i="7"/>
  <c r="C9" i="7"/>
  <c r="D3" i="7"/>
  <c r="D5" i="7"/>
  <c r="D8" i="7"/>
  <c r="D2" i="7"/>
  <c r="G10" i="3"/>
  <c r="D4" i="7"/>
  <c r="D6" i="7"/>
  <c r="J10" i="3"/>
  <c r="I10" i="3"/>
  <c r="K10" i="3"/>
  <c r="D19" i="2"/>
  <c r="D19" i="1"/>
  <c r="G3" i="1" a="1"/>
  <c r="G3" i="1" s="1"/>
  <c r="B2" i="7" s="1"/>
  <c r="G8" i="1" a="1"/>
  <c r="G8" i="1" s="1"/>
  <c r="G7" i="1" a="1"/>
  <c r="G7" i="1" s="1"/>
  <c r="B6" i="7" s="1"/>
  <c r="G6" i="1" a="1"/>
  <c r="G6" i="1" s="1"/>
  <c r="B5" i="7" s="1"/>
  <c r="G5" i="1" a="1"/>
  <c r="G5" i="1" s="1"/>
  <c r="B4" i="7" s="1"/>
  <c r="H5" i="7" l="1"/>
  <c r="H6" i="7"/>
  <c r="H4" i="7"/>
  <c r="B7" i="7"/>
  <c r="B9" i="7" s="1"/>
  <c r="H7" i="7"/>
  <c r="D9" i="7"/>
  <c r="D19" i="5" l="1"/>
  <c r="G3" i="5"/>
  <c r="E2" i="7" s="1"/>
  <c r="E9" i="7" s="1"/>
  <c r="H2" i="7" l="1"/>
  <c r="H9" i="7" s="1"/>
  <c r="G10" i="5"/>
</calcChain>
</file>

<file path=xl/sharedStrings.xml><?xml version="1.0" encoding="utf-8"?>
<sst xmlns="http://schemas.openxmlformats.org/spreadsheetml/2006/main" count="248" uniqueCount="31">
  <si>
    <t>Jacobson, Lisa</t>
  </si>
  <si>
    <t>Levy, Steven B.</t>
  </si>
  <si>
    <t>Martinez, Sandra I.</t>
  </si>
  <si>
    <t>Rudd, Darlene</t>
  </si>
  <si>
    <t>Tiano, Mike</t>
  </si>
  <si>
    <t>Ogisu, Fukiko</t>
  </si>
  <si>
    <t>1월</t>
    <phoneticPr fontId="8" type="noConversion"/>
  </si>
  <si>
    <t>2월</t>
    <phoneticPr fontId="8" type="noConversion"/>
  </si>
  <si>
    <t>3월</t>
    <phoneticPr fontId="8" type="noConversion"/>
  </si>
  <si>
    <t>4월</t>
    <phoneticPr fontId="8" type="noConversion"/>
  </si>
  <si>
    <t>5월</t>
    <phoneticPr fontId="8" type="noConversion"/>
  </si>
  <si>
    <t>6월</t>
    <phoneticPr fontId="8" type="noConversion"/>
  </si>
  <si>
    <t>총 합계</t>
    <phoneticPr fontId="8" type="noConversion"/>
  </si>
  <si>
    <t>영업사원</t>
  </si>
  <si>
    <t>영업사원</t>
    <phoneticPr fontId="8" type="noConversion"/>
  </si>
  <si>
    <t>영업사원</t>
    <phoneticPr fontId="2" type="noConversion"/>
  </si>
  <si>
    <t>총 판매금액</t>
  </si>
  <si>
    <t>지역</t>
  </si>
  <si>
    <t>단위</t>
  </si>
  <si>
    <t>매장</t>
  </si>
  <si>
    <t>판매내역</t>
  </si>
  <si>
    <t>지역별 판매내역</t>
    <phoneticPr fontId="8" type="noConversion"/>
  </si>
  <si>
    <t>총 합계</t>
    <phoneticPr fontId="2" type="noConversion"/>
  </si>
  <si>
    <t>하현식</t>
  </si>
  <si>
    <t>고서연</t>
  </si>
  <si>
    <t>엄희영</t>
  </si>
  <si>
    <t>조다은</t>
  </si>
  <si>
    <t>전승인</t>
  </si>
  <si>
    <t>심철순</t>
  </si>
  <si>
    <t>박기석</t>
  </si>
  <si>
    <t>총합계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</si>
</sst>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#,##0_);_(\(#,##0\);_(_);_(@_)"/>
    <numFmt numFmtId="179" formatCode="_(* #,##0_);_(* \(#,##0\);_(* &quot;-&quot;??_);_(@_)"/>
    <numFmt numFmtId="180" formatCode="_(&quot;$&quot;* #,##0_);_(&quot;$&quot;* \(#,##0\);_(&quot;$&quot;* &quot;-&quot;??_);_(@_)"/>
  </numFmts>
  <fonts count="9" x14ac:knownFonts="1">
    <font>
      <sz val="10"/>
      <name val="맑은 고딕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맑은 고딕"/>
      <family val="2"/>
      <scheme val="minor"/>
    </font>
    <font>
      <sz val="12"/>
      <color indexed="18"/>
      <name val="맑은 고딕"/>
      <family val="2"/>
      <scheme val="minor"/>
    </font>
    <font>
      <sz val="10"/>
      <name val="맑은 고딕"/>
      <family val="2"/>
      <scheme val="minor"/>
    </font>
    <font>
      <b/>
      <sz val="12"/>
      <color indexed="18"/>
      <name val="맑은 고딕"/>
      <family val="2"/>
      <scheme val="minor"/>
    </font>
    <font>
      <b/>
      <sz val="12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6" fontId="5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77" fontId="3" fillId="0" borderId="0" xfId="0" applyNumberFormat="1" applyFont="1"/>
    <xf numFmtId="0" fontId="3" fillId="0" borderId="3" xfId="0" applyFont="1" applyFill="1" applyBorder="1" applyAlignment="1"/>
    <xf numFmtId="177" fontId="3" fillId="0" borderId="3" xfId="1" applyNumberFormat="1" applyFont="1" applyFill="1" applyBorder="1" applyAlignment="1"/>
    <xf numFmtId="177" fontId="3" fillId="0" borderId="3" xfId="1" applyFont="1" applyFill="1" applyBorder="1" applyAlignment="1"/>
    <xf numFmtId="0" fontId="3" fillId="0" borderId="0" xfId="0" applyFont="1" applyFill="1" applyBorder="1" applyAlignment="1"/>
    <xf numFmtId="0" fontId="3" fillId="0" borderId="3" xfId="0" applyNumberFormat="1" applyFont="1" applyFill="1" applyBorder="1" applyAlignment="1"/>
    <xf numFmtId="0" fontId="3" fillId="0" borderId="3" xfId="1" applyNumberFormat="1" applyFont="1" applyFill="1" applyBorder="1" applyAlignment="1">
      <alignment horizontal="center"/>
    </xf>
    <xf numFmtId="177" fontId="3" fillId="0" borderId="0" xfId="1" applyFont="1"/>
    <xf numFmtId="178" fontId="3" fillId="0" borderId="0" xfId="1" applyNumberFormat="1" applyFont="1" applyAlignment="1">
      <alignment horizontal="center" vertical="top"/>
    </xf>
    <xf numFmtId="0" fontId="3" fillId="0" borderId="0" xfId="0" applyFont="1" applyFill="1"/>
    <xf numFmtId="0" fontId="4" fillId="2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177" fontId="4" fillId="0" borderId="4" xfId="0" applyNumberFormat="1" applyFont="1" applyFill="1" applyBorder="1" applyAlignment="1">
      <alignment horizontal="left"/>
    </xf>
    <xf numFmtId="178" fontId="4" fillId="0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/>
    <xf numFmtId="180" fontId="3" fillId="0" borderId="0" xfId="2" applyNumberFormat="1" applyFont="1"/>
    <xf numFmtId="180" fontId="7" fillId="0" borderId="0" xfId="2" applyNumberFormat="1" applyFont="1"/>
    <xf numFmtId="180" fontId="7" fillId="0" borderId="13" xfId="2" applyNumberFormat="1" applyFont="1" applyBorder="1"/>
    <xf numFmtId="179" fontId="3" fillId="0" borderId="0" xfId="1" applyNumberFormat="1" applyFont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3">
    <cellStyle name="쉼표" xfId="1" builtinId="3"/>
    <cellStyle name="통화" xfId="2" builtinId="4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요약!$A$2</c:f>
              <c:strCache>
                <c:ptCount val="1"/>
                <c:pt idx="0">
                  <c:v>하현식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요약!$B$1:$G$1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요약!$B$2:$G$2</c:f>
              <c:numCache>
                <c:formatCode>_("$"* #,##0_);_("$"* \(#,##0\);_("$"* "-"??_);_(@_)</c:formatCode>
                <c:ptCount val="6"/>
                <c:pt idx="0">
                  <c:v>14753</c:v>
                </c:pt>
                <c:pt idx="1">
                  <c:v>19800</c:v>
                </c:pt>
                <c:pt idx="2">
                  <c:v>21294</c:v>
                </c:pt>
                <c:pt idx="3">
                  <c:v>17928</c:v>
                </c:pt>
                <c:pt idx="4">
                  <c:v>13108.933333333332</c:v>
                </c:pt>
                <c:pt idx="5">
                  <c:v>11704.75</c:v>
                </c:pt>
              </c:numCache>
            </c:numRef>
          </c:val>
        </c:ser>
        <c:ser>
          <c:idx val="1"/>
          <c:order val="1"/>
          <c:tx>
            <c:strRef>
              <c:f>요약!$A$9</c:f>
              <c:strCache>
                <c:ptCount val="1"/>
                <c:pt idx="0">
                  <c:v>총 합계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요약!$B$1:$G$1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요약!$B$9:$G$9</c:f>
              <c:numCache>
                <c:formatCode>_("$"* #,##0_);_("$"* \(#,##0\);_("$"* "-"??_);_(@_)</c:formatCode>
                <c:ptCount val="6"/>
                <c:pt idx="0">
                  <c:v>57273</c:v>
                </c:pt>
                <c:pt idx="1">
                  <c:v>73514</c:v>
                </c:pt>
                <c:pt idx="2">
                  <c:v>91579</c:v>
                </c:pt>
                <c:pt idx="3">
                  <c:v>79053</c:v>
                </c:pt>
                <c:pt idx="4">
                  <c:v>82249.421817802082</c:v>
                </c:pt>
                <c:pt idx="5">
                  <c:v>81828.896620338724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3508400"/>
        <c:axId val="1703508944"/>
      </c:barChart>
      <c:catAx>
        <c:axId val="170350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03508944"/>
        <c:crosses val="autoZero"/>
        <c:auto val="1"/>
        <c:lblAlgn val="ctr"/>
        <c:lblOffset val="100"/>
        <c:noMultiLvlLbl val="0"/>
      </c:catAx>
      <c:valAx>
        <c:axId val="170350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0350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3</xdr:row>
      <xdr:rowOff>119062</xdr:rowOff>
    </xdr:from>
    <xdr:to>
      <xdr:col>8</xdr:col>
      <xdr:colOff>123825</xdr:colOff>
      <xdr:row>17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Normal="100" workbookViewId="0">
      <selection activeCell="A2" sqref="A2"/>
    </sheetView>
  </sheetViews>
  <sheetFormatPr defaultRowHeight="17.25" x14ac:dyDescent="0.3"/>
  <cols>
    <col min="1" max="1" width="17.85546875" style="1" customWidth="1"/>
    <col min="2" max="7" width="12.140625" style="1" customWidth="1"/>
    <col min="8" max="8" width="14.140625" style="1" customWidth="1"/>
    <col min="9" max="11" width="13.85546875" customWidth="1"/>
    <col min="12" max="16384" width="9.140625" style="1"/>
  </cols>
  <sheetData>
    <row r="1" spans="1:14" customFormat="1" ht="31.5" customHeight="1" x14ac:dyDescent="0.3">
      <c r="A1" s="25" t="s">
        <v>14</v>
      </c>
      <c r="B1" s="26" t="s">
        <v>6</v>
      </c>
      <c r="C1" s="26" t="s">
        <v>7</v>
      </c>
      <c r="D1" s="26" t="s">
        <v>8</v>
      </c>
      <c r="E1" s="26" t="s">
        <v>9</v>
      </c>
      <c r="F1" s="26" t="s">
        <v>10</v>
      </c>
      <c r="G1" s="26" t="s">
        <v>11</v>
      </c>
      <c r="H1" s="26" t="s">
        <v>12</v>
      </c>
      <c r="I1" s="1"/>
      <c r="J1" s="1"/>
      <c r="K1" s="1"/>
      <c r="L1" s="1"/>
      <c r="M1" s="1"/>
      <c r="N1" s="1"/>
    </row>
    <row r="2" spans="1:14" customFormat="1" x14ac:dyDescent="0.3">
      <c r="A2" s="24" t="s">
        <v>23</v>
      </c>
      <c r="B2" s="28">
        <f>'1월'!G3</f>
        <v>14753</v>
      </c>
      <c r="C2" s="28">
        <f>'2월'!G3</f>
        <v>19800</v>
      </c>
      <c r="D2" s="28">
        <f>'3월'!G3</f>
        <v>21294</v>
      </c>
      <c r="E2" s="28">
        <f>'4월'!G3</f>
        <v>17928</v>
      </c>
      <c r="F2" s="28">
        <f>'5월'!G3</f>
        <v>13108.933333333332</v>
      </c>
      <c r="G2" s="28">
        <f>'6월'!G3</f>
        <v>11704.75</v>
      </c>
      <c r="H2" s="29">
        <f>SUM('1월:6월'!G3)</f>
        <v>98588.683333333334</v>
      </c>
      <c r="I2" s="1"/>
      <c r="J2" s="1"/>
      <c r="K2" s="1"/>
      <c r="L2" s="1"/>
      <c r="M2" s="1"/>
      <c r="N2" s="1"/>
    </row>
    <row r="3" spans="1:14" customFormat="1" x14ac:dyDescent="0.3">
      <c r="A3" s="3" t="s">
        <v>24</v>
      </c>
      <c r="B3" s="31">
        <f>'1월'!G4</f>
        <v>5745</v>
      </c>
      <c r="C3" s="31">
        <f>'2월'!G4</f>
        <v>7813</v>
      </c>
      <c r="D3" s="31">
        <f>'3월'!G4</f>
        <v>5409</v>
      </c>
      <c r="E3" s="31">
        <f>'4월'!G4</f>
        <v>4875</v>
      </c>
      <c r="F3" s="28">
        <f>'5월'!G4</f>
        <v>1772.7272727272727</v>
      </c>
      <c r="G3" s="28">
        <f>'6월'!G4</f>
        <v>3102.2727272727275</v>
      </c>
      <c r="H3" s="29">
        <f>SUM('1월:6월'!G4)</f>
        <v>28717</v>
      </c>
      <c r="I3" s="1"/>
      <c r="J3" s="1"/>
      <c r="K3" s="1"/>
      <c r="L3" s="1"/>
      <c r="M3" s="1"/>
      <c r="N3" s="1"/>
    </row>
    <row r="4" spans="1:14" customFormat="1" x14ac:dyDescent="0.3">
      <c r="A4" s="3" t="s">
        <v>25</v>
      </c>
      <c r="B4" s="31">
        <f>'1월'!G5</f>
        <v>12732</v>
      </c>
      <c r="C4" s="31">
        <f>'2월'!G5</f>
        <v>10574</v>
      </c>
      <c r="D4" s="31">
        <f>'3월'!G5</f>
        <v>20631</v>
      </c>
      <c r="E4" s="31">
        <f>'4월'!G5</f>
        <v>18025</v>
      </c>
      <c r="F4" s="28">
        <f>'5월'!G5</f>
        <v>23736.027777777777</v>
      </c>
      <c r="G4" s="28">
        <f>'6월'!G5</f>
        <v>26265.138888888891</v>
      </c>
      <c r="H4" s="29">
        <f>SUM('1월:6월'!G5)</f>
        <v>111963.16666666667</v>
      </c>
      <c r="I4" s="1"/>
      <c r="J4" s="1"/>
      <c r="K4" s="1"/>
      <c r="L4" s="1"/>
      <c r="M4" s="1"/>
      <c r="N4" s="1"/>
    </row>
    <row r="5" spans="1:14" customFormat="1" x14ac:dyDescent="0.3">
      <c r="A5" s="3" t="s">
        <v>26</v>
      </c>
      <c r="B5" s="31">
        <f>'1월'!G6</f>
        <v>17724</v>
      </c>
      <c r="C5" s="31">
        <f>'2월'!G6</f>
        <v>18077</v>
      </c>
      <c r="D5" s="31">
        <f>'3월'!G6</f>
        <v>21049</v>
      </c>
      <c r="E5" s="31">
        <f>'4월'!G6</f>
        <v>18724</v>
      </c>
      <c r="F5" s="28">
        <f>'5월'!G6</f>
        <v>19686.131161236422</v>
      </c>
      <c r="G5" s="28">
        <f>'6월'!G6</f>
        <v>18671.835004177108</v>
      </c>
      <c r="H5" s="29">
        <f>SUM('1월:6월'!G6)</f>
        <v>113931.96616541353</v>
      </c>
      <c r="I5" s="1"/>
      <c r="J5" s="1"/>
      <c r="K5" s="1"/>
      <c r="L5" s="1"/>
      <c r="M5" s="1"/>
      <c r="N5" s="1"/>
    </row>
    <row r="6" spans="1:14" customFormat="1" x14ac:dyDescent="0.3">
      <c r="A6" s="3" t="s">
        <v>27</v>
      </c>
      <c r="B6" s="31">
        <f>'1월'!G7</f>
        <v>3985</v>
      </c>
      <c r="C6" s="31">
        <f>'2월'!G7</f>
        <v>8489</v>
      </c>
      <c r="D6" s="31">
        <f>'3월'!G7</f>
        <v>11545</v>
      </c>
      <c r="E6" s="31">
        <f>'4월'!G7</f>
        <v>9992</v>
      </c>
      <c r="F6" s="28">
        <f>'5월'!G7</f>
        <v>10935.875</v>
      </c>
      <c r="G6" s="28">
        <f>'6월'!G7</f>
        <v>11245.400000000001</v>
      </c>
      <c r="H6" s="29">
        <f>SUM('1월:6월'!G7)</f>
        <v>56192.275000000001</v>
      </c>
      <c r="I6" s="1"/>
      <c r="J6" s="1"/>
      <c r="K6" s="1"/>
      <c r="L6" s="1"/>
      <c r="M6" s="1"/>
      <c r="N6" s="1"/>
    </row>
    <row r="7" spans="1:14" customFormat="1" x14ac:dyDescent="0.3">
      <c r="A7" s="3" t="s">
        <v>28</v>
      </c>
      <c r="B7" s="31">
        <f>'1월'!G8</f>
        <v>2334</v>
      </c>
      <c r="C7" s="31">
        <f>'2월'!G8</f>
        <v>8761</v>
      </c>
      <c r="D7" s="31">
        <f>'3월'!G8</f>
        <v>4125</v>
      </c>
      <c r="E7" s="31">
        <f>'4월'!G8</f>
        <v>3548</v>
      </c>
      <c r="F7" s="28">
        <f>'5월'!G8</f>
        <v>3548</v>
      </c>
      <c r="G7" s="28">
        <f>'6월'!G8</f>
        <v>4878.5</v>
      </c>
      <c r="H7" s="29">
        <f>SUM('1월:6월'!G8)</f>
        <v>27194.5</v>
      </c>
      <c r="I7" s="1"/>
      <c r="J7" s="1"/>
      <c r="K7" s="1"/>
      <c r="L7" s="1"/>
      <c r="M7" s="1"/>
      <c r="N7" s="1"/>
    </row>
    <row r="8" spans="1:14" customFormat="1" x14ac:dyDescent="0.3">
      <c r="A8" s="3" t="s">
        <v>29</v>
      </c>
      <c r="B8" s="31">
        <f>'1월'!G9</f>
        <v>0</v>
      </c>
      <c r="C8" s="31">
        <f>'2월'!G9</f>
        <v>0</v>
      </c>
      <c r="D8" s="31">
        <f>'3월'!G9</f>
        <v>7526</v>
      </c>
      <c r="E8" s="31">
        <f>'4월'!G9</f>
        <v>5961</v>
      </c>
      <c r="F8" s="28">
        <f>'5월'!G9</f>
        <v>9461.7272727272739</v>
      </c>
      <c r="G8" s="28">
        <f>'6월'!G9</f>
        <v>5961</v>
      </c>
      <c r="H8" s="29">
        <f>SUM('1월:6월'!G9)</f>
        <v>28909.727272727272</v>
      </c>
      <c r="I8" s="1"/>
      <c r="J8" s="1"/>
      <c r="K8" s="1"/>
      <c r="L8" s="1"/>
      <c r="M8" s="1"/>
      <c r="N8" s="1"/>
    </row>
    <row r="9" spans="1:14" customFormat="1" x14ac:dyDescent="0.3">
      <c r="A9" s="27" t="s">
        <v>12</v>
      </c>
      <c r="B9" s="30">
        <f>SUM(B2:B8)</f>
        <v>57273</v>
      </c>
      <c r="C9" s="30">
        <f t="shared" ref="C9:E9" si="0">SUM(C2:C8)</f>
        <v>73514</v>
      </c>
      <c r="D9" s="30">
        <f t="shared" si="0"/>
        <v>91579</v>
      </c>
      <c r="E9" s="30">
        <f t="shared" si="0"/>
        <v>79053</v>
      </c>
      <c r="F9" s="30">
        <f t="shared" ref="F9" si="1">SUM(F2:F8)</f>
        <v>82249.421817802082</v>
      </c>
      <c r="G9" s="30">
        <f t="shared" ref="G9" si="2">SUM(G2:G8)</f>
        <v>81828.896620338724</v>
      </c>
      <c r="H9" s="30">
        <f>SUM(H2:H8)</f>
        <v>465497.31843814085</v>
      </c>
      <c r="I9" s="1"/>
      <c r="J9" s="1"/>
      <c r="K9" s="1"/>
      <c r="L9" s="1"/>
      <c r="M9" s="1"/>
      <c r="N9" s="1"/>
    </row>
    <row r="10" spans="1:14" customFormat="1" x14ac:dyDescent="0.3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customFormat="1" x14ac:dyDescent="0.3">
      <c r="A11" s="1"/>
      <c r="B11" s="1"/>
      <c r="C11" s="1"/>
      <c r="D11" s="1"/>
      <c r="I11" s="1"/>
      <c r="J11" s="1"/>
      <c r="K11" s="1"/>
      <c r="L11" s="1"/>
      <c r="M11" s="1"/>
      <c r="N11" s="1"/>
    </row>
    <row r="12" spans="1:14" customFormat="1" x14ac:dyDescent="0.3">
      <c r="A12" s="1"/>
      <c r="B12" s="1"/>
      <c r="C12" s="1"/>
      <c r="D12" s="1"/>
      <c r="I12" s="1"/>
      <c r="J12" s="1"/>
      <c r="K12" s="1"/>
      <c r="L12" s="1"/>
      <c r="M12" s="1"/>
      <c r="N12" s="1"/>
    </row>
    <row r="13" spans="1:14" customFormat="1" x14ac:dyDescent="0.3">
      <c r="A13" s="1"/>
      <c r="B13" s="1"/>
      <c r="C13" s="1"/>
      <c r="D13" s="1"/>
      <c r="I13" s="1"/>
      <c r="J13" s="1"/>
      <c r="K13" s="1"/>
      <c r="L13" s="1"/>
      <c r="M13" s="1"/>
      <c r="N13" s="1"/>
    </row>
    <row r="14" spans="1:14" x14ac:dyDescent="0.3">
      <c r="E14"/>
      <c r="F14"/>
      <c r="G14"/>
      <c r="H14"/>
      <c r="I14" s="1"/>
      <c r="J14" s="1"/>
      <c r="K14" s="1"/>
    </row>
    <row r="15" spans="1:14" x14ac:dyDescent="0.3">
      <c r="E15"/>
      <c r="F15"/>
      <c r="G15"/>
      <c r="H15"/>
      <c r="I15" s="1"/>
      <c r="J15" s="1"/>
      <c r="K15" s="1"/>
    </row>
    <row r="16" spans="1:14" x14ac:dyDescent="0.3">
      <c r="E16"/>
      <c r="F16"/>
      <c r="G16"/>
      <c r="H16"/>
      <c r="I16" s="1"/>
      <c r="J16" s="1"/>
      <c r="K16" s="1"/>
    </row>
    <row r="17" spans="5:11" x14ac:dyDescent="0.3">
      <c r="E17"/>
      <c r="F17"/>
      <c r="G17"/>
      <c r="H17"/>
      <c r="I17" s="1"/>
      <c r="J17" s="1"/>
      <c r="K17" s="1"/>
    </row>
    <row r="42" spans="1:1" x14ac:dyDescent="0.3">
      <c r="A42" s="1" t="s">
        <v>3</v>
      </c>
    </row>
    <row r="43" spans="1:1" x14ac:dyDescent="0.3">
      <c r="A43" s="1" t="s">
        <v>0</v>
      </c>
    </row>
    <row r="44" spans="1:1" x14ac:dyDescent="0.3">
      <c r="A44" s="1" t="s">
        <v>2</v>
      </c>
    </row>
    <row r="45" spans="1:1" x14ac:dyDescent="0.3">
      <c r="A45" s="1" t="s">
        <v>4</v>
      </c>
    </row>
    <row r="46" spans="1:1" x14ac:dyDescent="0.3">
      <c r="A46" s="1" t="s">
        <v>1</v>
      </c>
    </row>
    <row r="47" spans="1:1" x14ac:dyDescent="0.3">
      <c r="A47" s="1" t="s">
        <v>5</v>
      </c>
    </row>
  </sheetData>
  <phoneticPr fontId="8" type="noConversion"/>
  <pageMargins left="0.75" right="0.75" top="1" bottom="1" header="0.5" footer="0.5"/>
  <pageSetup orientation="landscape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A3" sqref="A3"/>
    </sheetView>
  </sheetViews>
  <sheetFormatPr defaultRowHeight="17.25" x14ac:dyDescent="0.3"/>
  <cols>
    <col min="1" max="1" width="27.5703125" style="1" customWidth="1"/>
    <col min="2" max="2" width="13.85546875" style="1" customWidth="1"/>
    <col min="3" max="3" width="9.7109375" style="1" customWidth="1"/>
    <col min="4" max="4" width="15.42578125" style="1" customWidth="1"/>
    <col min="5" max="5" width="1.5703125" style="1" customWidth="1"/>
    <col min="6" max="6" width="18.5703125" style="1" customWidth="1"/>
    <col min="7" max="7" width="13.85546875" style="1" customWidth="1"/>
    <col min="8" max="8" width="1.5703125" style="1" customWidth="1"/>
    <col min="9" max="11" width="13.85546875" customWidth="1"/>
    <col min="12" max="16384" width="9.140625" style="1"/>
  </cols>
  <sheetData>
    <row r="1" spans="1:8" x14ac:dyDescent="0.3">
      <c r="A1" s="34" t="s">
        <v>15</v>
      </c>
      <c r="B1" s="32" t="s">
        <v>20</v>
      </c>
      <c r="C1" s="33"/>
      <c r="D1" s="33"/>
      <c r="E1" s="21"/>
      <c r="F1" s="36" t="s">
        <v>13</v>
      </c>
      <c r="G1" s="38" t="s">
        <v>16</v>
      </c>
      <c r="H1" s="21"/>
    </row>
    <row r="2" spans="1:8" x14ac:dyDescent="0.3">
      <c r="A2" s="35"/>
      <c r="B2" s="16" t="s">
        <v>18</v>
      </c>
      <c r="C2" s="17" t="s">
        <v>17</v>
      </c>
      <c r="D2" s="17" t="s">
        <v>16</v>
      </c>
      <c r="E2" s="22"/>
      <c r="F2" s="37"/>
      <c r="G2" s="35"/>
      <c r="H2" s="22"/>
    </row>
    <row r="3" spans="1:8" x14ac:dyDescent="0.3">
      <c r="A3" s="6" t="s">
        <v>23</v>
      </c>
      <c r="B3" s="4">
        <v>12</v>
      </c>
      <c r="C3" s="8">
        <v>1</v>
      </c>
      <c r="D3" s="5">
        <v>5130</v>
      </c>
      <c r="F3" s="7" t="s">
        <v>23</v>
      </c>
      <c r="G3" s="2">
        <f t="array" ref="G3">SUM(IF($A$3:$A$18=F3,$D$3:$D$18,0))</f>
        <v>14753</v>
      </c>
    </row>
    <row r="4" spans="1:8" x14ac:dyDescent="0.3">
      <c r="A4" s="3" t="s">
        <v>24</v>
      </c>
      <c r="B4" s="4">
        <v>4</v>
      </c>
      <c r="C4" s="8">
        <v>1</v>
      </c>
      <c r="D4" s="5">
        <v>5745</v>
      </c>
      <c r="F4" s="3" t="s">
        <v>24</v>
      </c>
      <c r="G4" s="2">
        <f t="array" ref="G4">SUM(IF($A$3:$A$18=F4,$D$3:$D$18,0))</f>
        <v>5745</v>
      </c>
    </row>
    <row r="5" spans="1:8" x14ac:dyDescent="0.3">
      <c r="A5" s="3" t="s">
        <v>25</v>
      </c>
      <c r="B5" s="4">
        <v>6</v>
      </c>
      <c r="C5" s="8">
        <v>2</v>
      </c>
      <c r="D5" s="5">
        <v>4836</v>
      </c>
      <c r="F5" s="3" t="s">
        <v>25</v>
      </c>
      <c r="G5" s="2">
        <f t="array" ref="G5">SUM(IF($A$3:$A$18=F5,$D$3:$D$18,0))</f>
        <v>12732</v>
      </c>
    </row>
    <row r="6" spans="1:8" x14ac:dyDescent="0.3">
      <c r="A6" s="3" t="s">
        <v>29</v>
      </c>
      <c r="B6" s="4">
        <v>9</v>
      </c>
      <c r="C6" s="8">
        <v>1</v>
      </c>
      <c r="D6" s="5">
        <v>5243</v>
      </c>
      <c r="F6" s="3" t="s">
        <v>26</v>
      </c>
      <c r="G6" s="2">
        <f t="array" ref="G6">SUM(IF($A$3:$A$18=F6,$D$3:$D$18,0))</f>
        <v>17724</v>
      </c>
    </row>
    <row r="7" spans="1:8" x14ac:dyDescent="0.3">
      <c r="A7" s="3" t="s">
        <v>26</v>
      </c>
      <c r="B7" s="4">
        <v>14</v>
      </c>
      <c r="C7" s="8">
        <v>3</v>
      </c>
      <c r="D7" s="5">
        <v>7164</v>
      </c>
      <c r="F7" s="3" t="s">
        <v>27</v>
      </c>
      <c r="G7" s="2">
        <f t="array" ref="G7">SUM(IF($A$3:$A$18=F7,$D$3:$D$18,0))</f>
        <v>3985</v>
      </c>
    </row>
    <row r="8" spans="1:8" x14ac:dyDescent="0.3">
      <c r="A8" s="3" t="s">
        <v>27</v>
      </c>
      <c r="B8" s="4">
        <v>18</v>
      </c>
      <c r="C8" s="8">
        <v>2</v>
      </c>
      <c r="D8" s="5">
        <v>2655</v>
      </c>
      <c r="F8" s="3" t="s">
        <v>28</v>
      </c>
      <c r="G8" s="2">
        <f t="array" ref="G8">SUM(IF($A$3:$A$18=F8,$D$3:$D$18,0))</f>
        <v>2334</v>
      </c>
    </row>
    <row r="9" spans="1:8" x14ac:dyDescent="0.3">
      <c r="A9" s="3" t="s">
        <v>26</v>
      </c>
      <c r="B9" s="4">
        <v>12</v>
      </c>
      <c r="C9" s="8">
        <v>2</v>
      </c>
      <c r="D9" s="5">
        <v>4081</v>
      </c>
      <c r="F9"/>
      <c r="G9"/>
      <c r="H9"/>
    </row>
    <row r="10" spans="1:8" x14ac:dyDescent="0.3">
      <c r="A10" s="3" t="s">
        <v>23</v>
      </c>
      <c r="B10" s="4">
        <v>4</v>
      </c>
      <c r="C10" s="8">
        <v>3</v>
      </c>
      <c r="D10" s="5">
        <v>5646</v>
      </c>
      <c r="F10" s="6"/>
    </row>
    <row r="11" spans="1:8" x14ac:dyDescent="0.3">
      <c r="A11" s="3" t="s">
        <v>25</v>
      </c>
      <c r="B11" s="4">
        <v>6</v>
      </c>
      <c r="C11" s="8">
        <v>1</v>
      </c>
      <c r="D11" s="5">
        <v>3743</v>
      </c>
      <c r="F11" s="6"/>
    </row>
    <row r="12" spans="1:8" x14ac:dyDescent="0.3">
      <c r="A12" s="3" t="s">
        <v>29</v>
      </c>
      <c r="B12" s="4">
        <v>10</v>
      </c>
      <c r="C12" s="8">
        <v>3</v>
      </c>
      <c r="D12" s="5">
        <v>8273</v>
      </c>
      <c r="F12" s="6"/>
    </row>
    <row r="13" spans="1:8" x14ac:dyDescent="0.3">
      <c r="A13" s="3" t="s">
        <v>26</v>
      </c>
      <c r="B13" s="4">
        <v>11</v>
      </c>
      <c r="C13" s="8">
        <v>1</v>
      </c>
      <c r="D13" s="5">
        <v>6479</v>
      </c>
    </row>
    <row r="14" spans="1:8" x14ac:dyDescent="0.3">
      <c r="A14" s="3" t="s">
        <v>23</v>
      </c>
      <c r="B14" s="4">
        <v>9</v>
      </c>
      <c r="C14" s="8">
        <v>2</v>
      </c>
      <c r="D14" s="5">
        <v>1892</v>
      </c>
    </row>
    <row r="15" spans="1:8" x14ac:dyDescent="0.3">
      <c r="A15" s="3" t="s">
        <v>25</v>
      </c>
      <c r="B15" s="4">
        <v>11</v>
      </c>
      <c r="C15" s="8">
        <v>2</v>
      </c>
      <c r="D15" s="5">
        <v>4153</v>
      </c>
    </row>
    <row r="16" spans="1:8" x14ac:dyDescent="0.3">
      <c r="A16" s="3" t="s">
        <v>28</v>
      </c>
      <c r="B16" s="4">
        <v>8</v>
      </c>
      <c r="C16" s="8">
        <v>3</v>
      </c>
      <c r="D16" s="5">
        <v>2334</v>
      </c>
    </row>
    <row r="17" spans="1:4" x14ac:dyDescent="0.3">
      <c r="A17" s="3" t="s">
        <v>23</v>
      </c>
      <c r="B17" s="4">
        <v>14</v>
      </c>
      <c r="C17" s="8">
        <v>1</v>
      </c>
      <c r="D17" s="5">
        <v>2085</v>
      </c>
    </row>
    <row r="18" spans="1:4" x14ac:dyDescent="0.3">
      <c r="A18" s="3" t="s">
        <v>27</v>
      </c>
      <c r="B18" s="4">
        <v>18</v>
      </c>
      <c r="C18" s="8">
        <v>1</v>
      </c>
      <c r="D18" s="5">
        <v>1330</v>
      </c>
    </row>
    <row r="19" spans="1:4" ht="18" thickBot="1" x14ac:dyDescent="0.35">
      <c r="A19" s="13" t="s">
        <v>22</v>
      </c>
      <c r="B19" s="13"/>
      <c r="C19" s="13"/>
      <c r="D19" s="14">
        <f>SUM(D3:D18)</f>
        <v>70789</v>
      </c>
    </row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4">
    <mergeCell ref="B1:D1"/>
    <mergeCell ref="A1:A2"/>
    <mergeCell ref="F1:F2"/>
    <mergeCell ref="G1:G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A3" sqref="A3"/>
    </sheetView>
  </sheetViews>
  <sheetFormatPr defaultRowHeight="17.25" x14ac:dyDescent="0.3"/>
  <cols>
    <col min="1" max="1" width="27.5703125" style="1" customWidth="1"/>
    <col min="2" max="2" width="8" style="1" customWidth="1"/>
    <col min="3" max="3" width="9.7109375" style="1" customWidth="1"/>
    <col min="4" max="4" width="12.85546875" style="1" customWidth="1"/>
    <col min="5" max="5" width="1.5703125" style="1" customWidth="1"/>
    <col min="6" max="6" width="18.5703125" style="1" customWidth="1"/>
    <col min="7" max="7" width="13" style="1" customWidth="1"/>
    <col min="8" max="8" width="1.5703125" style="1" customWidth="1"/>
    <col min="9" max="11" width="13.85546875" customWidth="1"/>
    <col min="12" max="16384" width="9.140625" style="1"/>
  </cols>
  <sheetData>
    <row r="1" spans="1:8" x14ac:dyDescent="0.3">
      <c r="A1" s="38" t="s">
        <v>13</v>
      </c>
      <c r="B1" s="39" t="s">
        <v>20</v>
      </c>
      <c r="C1" s="40"/>
      <c r="D1" s="41"/>
      <c r="E1" s="21"/>
      <c r="F1" s="38" t="s">
        <v>13</v>
      </c>
      <c r="G1" s="38" t="s">
        <v>16</v>
      </c>
      <c r="H1" s="21"/>
    </row>
    <row r="2" spans="1:8" x14ac:dyDescent="0.3">
      <c r="A2" s="35"/>
      <c r="B2" s="16" t="s">
        <v>18</v>
      </c>
      <c r="C2" s="17" t="s">
        <v>17</v>
      </c>
      <c r="D2" s="17" t="s">
        <v>16</v>
      </c>
      <c r="E2" s="22"/>
      <c r="F2" s="35"/>
      <c r="G2" s="35"/>
      <c r="H2" s="22"/>
    </row>
    <row r="3" spans="1:8" x14ac:dyDescent="0.3">
      <c r="A3" s="6" t="s">
        <v>23</v>
      </c>
      <c r="B3" s="4">
        <v>3</v>
      </c>
      <c r="C3" s="8">
        <v>2</v>
      </c>
      <c r="D3" s="5">
        <v>4366</v>
      </c>
      <c r="F3" s="7" t="s">
        <v>23</v>
      </c>
      <c r="G3" s="2">
        <f>SUMIF($A$3:$A$18,F3,$D$3:$D$18)</f>
        <v>19800</v>
      </c>
    </row>
    <row r="4" spans="1:8" x14ac:dyDescent="0.3">
      <c r="A4" s="3" t="s">
        <v>24</v>
      </c>
      <c r="B4" s="4">
        <v>6</v>
      </c>
      <c r="C4" s="8">
        <v>2</v>
      </c>
      <c r="D4" s="5">
        <v>7813</v>
      </c>
      <c r="F4" s="3" t="s">
        <v>24</v>
      </c>
      <c r="G4" s="2">
        <f t="shared" ref="G4:G7" si="0">SUMIF($A$3:$A$18,F4,$D$3:$D$18)</f>
        <v>7813</v>
      </c>
    </row>
    <row r="5" spans="1:8" x14ac:dyDescent="0.3">
      <c r="A5" s="3" t="s">
        <v>25</v>
      </c>
      <c r="B5" s="4">
        <v>9</v>
      </c>
      <c r="C5" s="8">
        <v>1</v>
      </c>
      <c r="D5" s="5">
        <v>3514</v>
      </c>
      <c r="F5" s="3" t="s">
        <v>25</v>
      </c>
      <c r="G5" s="2">
        <f t="shared" si="0"/>
        <v>10574</v>
      </c>
    </row>
    <row r="6" spans="1:8" x14ac:dyDescent="0.3">
      <c r="A6" s="3" t="s">
        <v>29</v>
      </c>
      <c r="B6" s="4">
        <v>13</v>
      </c>
      <c r="C6" s="8">
        <v>2</v>
      </c>
      <c r="D6" s="5">
        <v>3715</v>
      </c>
      <c r="F6" s="3" t="s">
        <v>26</v>
      </c>
      <c r="G6" s="2">
        <f t="shared" si="0"/>
        <v>18077</v>
      </c>
    </row>
    <row r="7" spans="1:8" x14ac:dyDescent="0.3">
      <c r="A7" s="3" t="s">
        <v>26</v>
      </c>
      <c r="B7" s="4">
        <v>8</v>
      </c>
      <c r="C7" s="8">
        <v>2</v>
      </c>
      <c r="D7" s="5">
        <v>8055</v>
      </c>
      <c r="F7" s="3" t="s">
        <v>27</v>
      </c>
      <c r="G7" s="2">
        <f t="shared" si="0"/>
        <v>8489</v>
      </c>
    </row>
    <row r="8" spans="1:8" x14ac:dyDescent="0.3">
      <c r="A8" s="3" t="s">
        <v>27</v>
      </c>
      <c r="B8" s="4">
        <v>12</v>
      </c>
      <c r="C8" s="8">
        <v>1</v>
      </c>
      <c r="D8" s="5">
        <v>6154</v>
      </c>
      <c r="F8" s="3" t="s">
        <v>28</v>
      </c>
      <c r="G8" s="2">
        <f>SUMIF($A$3:$A$18,F8,$D$3:$D$18)</f>
        <v>8761</v>
      </c>
    </row>
    <row r="9" spans="1:8" x14ac:dyDescent="0.3">
      <c r="A9" s="3" t="s">
        <v>26</v>
      </c>
      <c r="B9" s="4">
        <v>14</v>
      </c>
      <c r="C9" s="8">
        <v>3</v>
      </c>
      <c r="D9" s="5">
        <v>7235</v>
      </c>
      <c r="F9"/>
      <c r="G9"/>
      <c r="H9"/>
    </row>
    <row r="10" spans="1:8" x14ac:dyDescent="0.3">
      <c r="A10" s="3" t="s">
        <v>23</v>
      </c>
      <c r="B10" s="4">
        <v>8</v>
      </c>
      <c r="C10" s="8">
        <v>3</v>
      </c>
      <c r="D10" s="5">
        <v>5034</v>
      </c>
      <c r="F10" s="6"/>
    </row>
    <row r="11" spans="1:8" x14ac:dyDescent="0.3">
      <c r="A11" s="3" t="s">
        <v>25</v>
      </c>
      <c r="B11" s="4">
        <v>7</v>
      </c>
      <c r="C11" s="8">
        <v>3</v>
      </c>
      <c r="D11" s="5">
        <v>1035</v>
      </c>
      <c r="F11" s="6"/>
    </row>
    <row r="12" spans="1:8" x14ac:dyDescent="0.3">
      <c r="A12" s="3" t="s">
        <v>29</v>
      </c>
      <c r="B12" s="4">
        <v>19</v>
      </c>
      <c r="C12" s="8">
        <v>1</v>
      </c>
      <c r="D12" s="5">
        <v>7675</v>
      </c>
      <c r="F12" s="6"/>
    </row>
    <row r="13" spans="1:8" x14ac:dyDescent="0.3">
      <c r="A13" s="3" t="s">
        <v>26</v>
      </c>
      <c r="B13" s="4">
        <v>5</v>
      </c>
      <c r="C13" s="8">
        <v>4</v>
      </c>
      <c r="D13" s="5">
        <v>2787</v>
      </c>
    </row>
    <row r="14" spans="1:8" x14ac:dyDescent="0.3">
      <c r="A14" s="3" t="s">
        <v>23</v>
      </c>
      <c r="B14" s="4">
        <v>9</v>
      </c>
      <c r="C14" s="8">
        <v>1</v>
      </c>
      <c r="D14" s="5">
        <v>8342</v>
      </c>
    </row>
    <row r="15" spans="1:8" x14ac:dyDescent="0.3">
      <c r="A15" s="3" t="s">
        <v>25</v>
      </c>
      <c r="B15" s="4">
        <v>12</v>
      </c>
      <c r="C15" s="8">
        <v>3</v>
      </c>
      <c r="D15" s="5">
        <v>6025</v>
      </c>
    </row>
    <row r="16" spans="1:8" x14ac:dyDescent="0.3">
      <c r="A16" s="3" t="s">
        <v>28</v>
      </c>
      <c r="B16" s="4">
        <v>8</v>
      </c>
      <c r="C16" s="8">
        <v>2</v>
      </c>
      <c r="D16" s="5">
        <v>8761</v>
      </c>
    </row>
    <row r="17" spans="1:4" x14ac:dyDescent="0.3">
      <c r="A17" s="3" t="s">
        <v>23</v>
      </c>
      <c r="B17" s="4">
        <v>11</v>
      </c>
      <c r="C17" s="8">
        <v>1</v>
      </c>
      <c r="D17" s="5">
        <v>2058</v>
      </c>
    </row>
    <row r="18" spans="1:4" x14ac:dyDescent="0.3">
      <c r="A18" s="3" t="s">
        <v>27</v>
      </c>
      <c r="B18" s="4">
        <v>4</v>
      </c>
      <c r="C18" s="8">
        <v>2</v>
      </c>
      <c r="D18" s="5">
        <v>2335</v>
      </c>
    </row>
    <row r="19" spans="1:4" ht="18" thickBot="1" x14ac:dyDescent="0.35">
      <c r="A19" s="13" t="s">
        <v>12</v>
      </c>
      <c r="B19" s="13"/>
      <c r="C19" s="13"/>
      <c r="D19" s="14">
        <f>SUM(D3:D18)</f>
        <v>84904</v>
      </c>
    </row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4">
    <mergeCell ref="B1:D1"/>
    <mergeCell ref="A1:A2"/>
    <mergeCell ref="F1:F2"/>
    <mergeCell ref="G1:G2"/>
  </mergeCells>
  <phoneticPr fontId="8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F11" sqref="F11"/>
    </sheetView>
  </sheetViews>
  <sheetFormatPr defaultRowHeight="17.25" x14ac:dyDescent="0.3"/>
  <cols>
    <col min="1" max="1" width="27.5703125" style="1" customWidth="1"/>
    <col min="2" max="2" width="8" style="1" customWidth="1"/>
    <col min="3" max="3" width="9.7109375" style="1" customWidth="1"/>
    <col min="4" max="4" width="12" style="1" customWidth="1"/>
    <col min="5" max="5" width="1.5703125" style="1" customWidth="1"/>
    <col min="6" max="6" width="18.5703125" style="1" customWidth="1"/>
    <col min="7" max="7" width="12" style="1" customWidth="1"/>
    <col min="8" max="8" width="1.5703125" style="1" customWidth="1"/>
    <col min="9" max="11" width="13.85546875" customWidth="1"/>
    <col min="12" max="16384" width="9.140625" style="1"/>
  </cols>
  <sheetData>
    <row r="1" spans="1:12" x14ac:dyDescent="0.3">
      <c r="A1" s="34" t="s">
        <v>13</v>
      </c>
      <c r="B1" s="32" t="s">
        <v>20</v>
      </c>
      <c r="C1" s="33"/>
      <c r="D1" s="33"/>
      <c r="E1" s="21"/>
      <c r="F1" s="36" t="s">
        <v>13</v>
      </c>
      <c r="G1" s="38" t="s">
        <v>16</v>
      </c>
      <c r="H1" s="21"/>
      <c r="I1" s="39" t="s">
        <v>21</v>
      </c>
      <c r="J1" s="40"/>
      <c r="K1" s="41"/>
    </row>
    <row r="2" spans="1:12" x14ac:dyDescent="0.3">
      <c r="A2" s="35"/>
      <c r="B2" s="16" t="s">
        <v>18</v>
      </c>
      <c r="C2" s="17" t="s">
        <v>17</v>
      </c>
      <c r="D2" s="17" t="s">
        <v>16</v>
      </c>
      <c r="E2" s="22"/>
      <c r="F2" s="37"/>
      <c r="G2" s="35"/>
      <c r="H2" s="22"/>
      <c r="I2" s="12">
        <v>1</v>
      </c>
      <c r="J2" s="12">
        <v>2</v>
      </c>
      <c r="K2" s="12">
        <v>3</v>
      </c>
    </row>
    <row r="3" spans="1:12" x14ac:dyDescent="0.3">
      <c r="A3" s="6" t="s">
        <v>23</v>
      </c>
      <c r="B3" s="4">
        <v>12</v>
      </c>
      <c r="C3" s="8">
        <v>1</v>
      </c>
      <c r="D3" s="5">
        <v>8873</v>
      </c>
      <c r="E3" s="22"/>
      <c r="F3" s="7" t="s">
        <v>23</v>
      </c>
      <c r="G3" s="2">
        <f>SUMIF($A$3:$A$18,F3,$D$3:$D$18)</f>
        <v>21294</v>
      </c>
      <c r="I3" s="9">
        <f>SUMIFS($D$3:$D$18,$A$3:$A$18,$F3,$C$3:$C$18,I$2)</f>
        <v>19944</v>
      </c>
      <c r="J3" s="9">
        <f t="shared" ref="J3:K7" si="0">SUMIFS($D$3:$D$18,$A$3:$A$18,$F3,$C$3:$C$18,J$2)</f>
        <v>1350</v>
      </c>
      <c r="K3" s="9">
        <f t="shared" si="0"/>
        <v>0</v>
      </c>
    </row>
    <row r="4" spans="1:12" x14ac:dyDescent="0.3">
      <c r="A4" s="3" t="s">
        <v>24</v>
      </c>
      <c r="B4" s="4">
        <v>11</v>
      </c>
      <c r="C4" s="8">
        <v>2</v>
      </c>
      <c r="D4" s="5">
        <v>5409</v>
      </c>
      <c r="E4" s="22"/>
      <c r="F4" s="3" t="s">
        <v>24</v>
      </c>
      <c r="G4" s="2">
        <f t="shared" ref="G4:G8" si="1">SUMIF($A$3:$A$18,F4,$D$3:$D$18)</f>
        <v>5409</v>
      </c>
      <c r="I4" s="9">
        <f t="shared" ref="I4:I7" si="2">SUMIFS($D$3:$D$18,$A$3:$A$18,$F4,$C$3:$C$18,I$2)</f>
        <v>0</v>
      </c>
      <c r="J4" s="9">
        <f t="shared" si="0"/>
        <v>5409</v>
      </c>
      <c r="K4" s="9">
        <f t="shared" si="0"/>
        <v>0</v>
      </c>
    </row>
    <row r="5" spans="1:12" x14ac:dyDescent="0.3">
      <c r="A5" s="3" t="s">
        <v>25</v>
      </c>
      <c r="B5" s="4">
        <v>9</v>
      </c>
      <c r="C5" s="8">
        <v>3</v>
      </c>
      <c r="D5" s="5">
        <v>7080</v>
      </c>
      <c r="E5" s="22"/>
      <c r="F5" s="3" t="s">
        <v>25</v>
      </c>
      <c r="G5" s="2">
        <f t="shared" si="1"/>
        <v>20631</v>
      </c>
      <c r="I5" s="9">
        <f t="shared" si="2"/>
        <v>0</v>
      </c>
      <c r="J5" s="9">
        <f t="shared" si="0"/>
        <v>0</v>
      </c>
      <c r="K5" s="9">
        <f t="shared" si="0"/>
        <v>20631</v>
      </c>
    </row>
    <row r="6" spans="1:12" x14ac:dyDescent="0.3">
      <c r="A6" s="3" t="s">
        <v>29</v>
      </c>
      <c r="B6" s="4">
        <v>11</v>
      </c>
      <c r="C6" s="8">
        <v>3</v>
      </c>
      <c r="D6" s="5">
        <v>1928</v>
      </c>
      <c r="E6" s="22"/>
      <c r="F6" s="3" t="s">
        <v>26</v>
      </c>
      <c r="G6" s="2">
        <f t="shared" si="1"/>
        <v>21049</v>
      </c>
      <c r="I6" s="9">
        <f t="shared" si="2"/>
        <v>0</v>
      </c>
      <c r="J6" s="9">
        <f t="shared" si="0"/>
        <v>21049</v>
      </c>
      <c r="K6" s="9">
        <f t="shared" si="0"/>
        <v>0</v>
      </c>
    </row>
    <row r="7" spans="1:12" x14ac:dyDescent="0.3">
      <c r="A7" s="3" t="s">
        <v>26</v>
      </c>
      <c r="B7" s="4">
        <v>9</v>
      </c>
      <c r="C7" s="8">
        <v>2</v>
      </c>
      <c r="D7" s="5">
        <v>6095</v>
      </c>
      <c r="E7" s="22"/>
      <c r="F7" s="3" t="s">
        <v>27</v>
      </c>
      <c r="G7" s="2">
        <f t="shared" si="1"/>
        <v>11545</v>
      </c>
      <c r="I7" s="9">
        <f t="shared" si="2"/>
        <v>11545</v>
      </c>
      <c r="J7" s="9">
        <f t="shared" si="0"/>
        <v>0</v>
      </c>
      <c r="K7" s="9">
        <f t="shared" si="0"/>
        <v>0</v>
      </c>
    </row>
    <row r="8" spans="1:12" x14ac:dyDescent="0.3">
      <c r="A8" s="3" t="s">
        <v>27</v>
      </c>
      <c r="B8" s="4">
        <v>15</v>
      </c>
      <c r="C8" s="8">
        <v>1</v>
      </c>
      <c r="D8" s="5">
        <v>7201</v>
      </c>
      <c r="E8" s="22"/>
      <c r="F8" s="3" t="s">
        <v>28</v>
      </c>
      <c r="G8" s="2">
        <f t="shared" si="1"/>
        <v>4125</v>
      </c>
      <c r="I8" s="9">
        <f t="shared" ref="I8:K9" si="3">SUMIFS($D$3:$D$18,$A$3:$A$18,$F8,$C$3:$C$18,I$2)</f>
        <v>0</v>
      </c>
      <c r="J8" s="9">
        <f t="shared" si="3"/>
        <v>4125</v>
      </c>
      <c r="K8" s="9">
        <f t="shared" si="3"/>
        <v>0</v>
      </c>
    </row>
    <row r="9" spans="1:12" x14ac:dyDescent="0.3">
      <c r="A9" s="3" t="s">
        <v>26</v>
      </c>
      <c r="B9" s="4">
        <v>14</v>
      </c>
      <c r="C9" s="8">
        <v>2</v>
      </c>
      <c r="D9" s="5">
        <v>6887</v>
      </c>
      <c r="E9" s="22"/>
      <c r="F9" s="3" t="s">
        <v>29</v>
      </c>
      <c r="G9" s="2">
        <f>SUMIF($A$3:$A$18,F9,$D$3:$D$18)</f>
        <v>7526</v>
      </c>
      <c r="I9" s="9">
        <f t="shared" si="3"/>
        <v>0</v>
      </c>
      <c r="J9" s="9">
        <f t="shared" si="3"/>
        <v>5598</v>
      </c>
      <c r="K9" s="9">
        <f t="shared" si="3"/>
        <v>1928</v>
      </c>
      <c r="L9" s="11"/>
    </row>
    <row r="10" spans="1:12" ht="18" thickBot="1" x14ac:dyDescent="0.35">
      <c r="A10" s="3" t="s">
        <v>23</v>
      </c>
      <c r="B10" s="4">
        <v>8</v>
      </c>
      <c r="C10" s="8">
        <v>1</v>
      </c>
      <c r="D10" s="5">
        <v>5831</v>
      </c>
      <c r="E10" s="23"/>
      <c r="F10" s="13" t="s">
        <v>12</v>
      </c>
      <c r="G10" s="14">
        <f>SUM(G3:G9)</f>
        <v>91579</v>
      </c>
      <c r="H10" s="13"/>
      <c r="I10" s="14">
        <f>SUM(I3:I9)</f>
        <v>31489</v>
      </c>
      <c r="J10" s="14">
        <f>SUM(J3:J9)</f>
        <v>37531</v>
      </c>
      <c r="K10" s="14">
        <f>SUM(K3:K9)</f>
        <v>22559</v>
      </c>
    </row>
    <row r="11" spans="1:12" ht="18" thickTop="1" x14ac:dyDescent="0.3">
      <c r="A11" s="3" t="s">
        <v>25</v>
      </c>
      <c r="B11" s="4">
        <v>12</v>
      </c>
      <c r="C11" s="8">
        <v>3</v>
      </c>
      <c r="D11" s="5">
        <v>8538</v>
      </c>
      <c r="F11" s="6"/>
    </row>
    <row r="12" spans="1:12" x14ac:dyDescent="0.3">
      <c r="A12" s="3" t="s">
        <v>29</v>
      </c>
      <c r="B12" s="4">
        <v>11</v>
      </c>
      <c r="C12" s="8">
        <v>2</v>
      </c>
      <c r="D12" s="5">
        <v>5598</v>
      </c>
      <c r="F12" s="6"/>
    </row>
    <row r="13" spans="1:12" x14ac:dyDescent="0.3">
      <c r="A13" s="3" t="s">
        <v>26</v>
      </c>
      <c r="B13" s="4">
        <v>19</v>
      </c>
      <c r="C13" s="8">
        <v>2</v>
      </c>
      <c r="D13" s="5">
        <v>8067</v>
      </c>
      <c r="F13" s="6"/>
    </row>
    <row r="14" spans="1:12" x14ac:dyDescent="0.3">
      <c r="A14" s="3" t="s">
        <v>23</v>
      </c>
      <c r="B14" s="4">
        <v>9</v>
      </c>
      <c r="C14" s="8">
        <v>1</v>
      </c>
      <c r="D14" s="5">
        <v>5240</v>
      </c>
    </row>
    <row r="15" spans="1:12" x14ac:dyDescent="0.3">
      <c r="A15" s="3" t="s">
        <v>25</v>
      </c>
      <c r="B15" s="4">
        <v>12</v>
      </c>
      <c r="C15" s="8">
        <v>3</v>
      </c>
      <c r="D15" s="5">
        <v>5013</v>
      </c>
    </row>
    <row r="16" spans="1:12" x14ac:dyDescent="0.3">
      <c r="A16" s="3" t="s">
        <v>28</v>
      </c>
      <c r="B16" s="4">
        <v>8</v>
      </c>
      <c r="C16" s="8">
        <v>2</v>
      </c>
      <c r="D16" s="5">
        <v>4125</v>
      </c>
    </row>
    <row r="17" spans="1:4" x14ac:dyDescent="0.3">
      <c r="A17" s="3" t="s">
        <v>23</v>
      </c>
      <c r="B17" s="4">
        <v>15</v>
      </c>
      <c r="C17" s="8">
        <v>2</v>
      </c>
      <c r="D17" s="5">
        <v>1350</v>
      </c>
    </row>
    <row r="18" spans="1:4" x14ac:dyDescent="0.3">
      <c r="A18" s="3" t="s">
        <v>27</v>
      </c>
      <c r="B18" s="4">
        <v>8</v>
      </c>
      <c r="C18" s="8">
        <v>1</v>
      </c>
      <c r="D18" s="5">
        <v>4344</v>
      </c>
    </row>
    <row r="19" spans="1:4" ht="18" thickBot="1" x14ac:dyDescent="0.35">
      <c r="A19" s="13" t="s">
        <v>12</v>
      </c>
      <c r="B19" s="13"/>
      <c r="C19" s="13"/>
      <c r="D19" s="14">
        <f>SUM(D3:D18)</f>
        <v>91579</v>
      </c>
    </row>
    <row r="20" spans="1:4" ht="18" thickTop="1" x14ac:dyDescent="0.3"/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5">
    <mergeCell ref="B1:D1"/>
    <mergeCell ref="I1:K1"/>
    <mergeCell ref="A1:A2"/>
    <mergeCell ref="F1:F2"/>
    <mergeCell ref="G1:G2"/>
  </mergeCells>
  <phoneticPr fontId="8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A3" sqref="A3"/>
    </sheetView>
  </sheetViews>
  <sheetFormatPr defaultRowHeight="17.25" x14ac:dyDescent="0.3"/>
  <cols>
    <col min="1" max="1" width="30.7109375" style="1" bestFit="1" customWidth="1"/>
    <col min="2" max="2" width="8.28515625" style="1" customWidth="1"/>
    <col min="3" max="3" width="9.7109375" style="1" customWidth="1"/>
    <col min="4" max="4" width="12.7109375" style="1" customWidth="1"/>
    <col min="5" max="5" width="1.5703125" style="1" customWidth="1"/>
    <col min="6" max="6" width="18.5703125" style="1" customWidth="1"/>
    <col min="7" max="7" width="12" style="1" customWidth="1"/>
    <col min="8" max="8" width="1.5703125" style="1" customWidth="1"/>
    <col min="9" max="11" width="8.28515625" style="20" customWidth="1"/>
    <col min="12" max="16384" width="9.140625" style="1"/>
  </cols>
  <sheetData>
    <row r="1" spans="1:11" x14ac:dyDescent="0.3">
      <c r="A1" s="34" t="s">
        <v>13</v>
      </c>
      <c r="B1" s="32" t="s">
        <v>20</v>
      </c>
      <c r="C1" s="33"/>
      <c r="D1" s="33"/>
      <c r="E1" s="21"/>
      <c r="F1" s="36" t="s">
        <v>13</v>
      </c>
      <c r="G1" s="38" t="s">
        <v>16</v>
      </c>
      <c r="H1" s="21"/>
      <c r="I1" s="39" t="s">
        <v>19</v>
      </c>
      <c r="J1" s="40"/>
      <c r="K1" s="41"/>
    </row>
    <row r="2" spans="1:11" x14ac:dyDescent="0.3">
      <c r="A2" s="35"/>
      <c r="B2" s="16" t="s">
        <v>18</v>
      </c>
      <c r="C2" s="17" t="s">
        <v>17</v>
      </c>
      <c r="D2" s="17" t="s">
        <v>16</v>
      </c>
      <c r="E2" s="22"/>
      <c r="F2" s="37"/>
      <c r="G2" s="35"/>
      <c r="H2" s="22"/>
      <c r="I2" s="12">
        <v>1</v>
      </c>
      <c r="J2" s="12">
        <v>2</v>
      </c>
      <c r="K2" s="12">
        <v>3</v>
      </c>
    </row>
    <row r="3" spans="1:11" x14ac:dyDescent="0.3">
      <c r="A3" s="6" t="s">
        <v>23</v>
      </c>
      <c r="B3" s="4">
        <v>9</v>
      </c>
      <c r="C3" s="8">
        <v>1</v>
      </c>
      <c r="D3" s="5">
        <v>8003</v>
      </c>
      <c r="E3" s="22"/>
      <c r="F3" s="7" t="s">
        <v>23</v>
      </c>
      <c r="G3" s="2">
        <f>SUMIF($A$3:$A$18,F3,$D$3:$D$18)</f>
        <v>17928</v>
      </c>
      <c r="H3" s="22"/>
      <c r="I3" s="10">
        <f>COUNTIFS($A$3:$A$18,$F3,$C$3:$C$18,I$2)</f>
        <v>3</v>
      </c>
      <c r="J3" s="10">
        <f t="shared" ref="J3:K9" si="0">COUNTIFS($A$3:$A$18,$F3,$C$3:$C$18,J$2)</f>
        <v>1</v>
      </c>
      <c r="K3" s="10">
        <f t="shared" si="0"/>
        <v>0</v>
      </c>
    </row>
    <row r="4" spans="1:11" x14ac:dyDescent="0.3">
      <c r="A4" s="3" t="s">
        <v>24</v>
      </c>
      <c r="B4" s="4">
        <v>10</v>
      </c>
      <c r="C4" s="8">
        <v>2</v>
      </c>
      <c r="D4" s="5">
        <v>4875</v>
      </c>
      <c r="E4" s="22"/>
      <c r="F4" s="3" t="s">
        <v>24</v>
      </c>
      <c r="G4" s="2">
        <f t="shared" ref="G4:G8" si="1">SUMIF($A$3:$A$18,F4,$D$3:$D$18)</f>
        <v>4875</v>
      </c>
      <c r="H4" s="22"/>
      <c r="I4" s="10">
        <f t="shared" ref="I4:I9" si="2">COUNTIFS($A$3:$A$18,$F4,$C$3:$C$18,I$2)</f>
        <v>0</v>
      </c>
      <c r="J4" s="10">
        <f t="shared" si="0"/>
        <v>1</v>
      </c>
      <c r="K4" s="10">
        <f t="shared" si="0"/>
        <v>0</v>
      </c>
    </row>
    <row r="5" spans="1:11" x14ac:dyDescent="0.3">
      <c r="A5" s="3" t="s">
        <v>25</v>
      </c>
      <c r="B5" s="4">
        <v>8</v>
      </c>
      <c r="C5" s="8">
        <v>3</v>
      </c>
      <c r="D5" s="5">
        <v>6196</v>
      </c>
      <c r="E5" s="22"/>
      <c r="F5" s="3" t="s">
        <v>25</v>
      </c>
      <c r="G5" s="2">
        <f t="shared" si="1"/>
        <v>18025</v>
      </c>
      <c r="H5" s="22"/>
      <c r="I5" s="10">
        <f t="shared" si="2"/>
        <v>0</v>
      </c>
      <c r="J5" s="10">
        <f t="shared" si="0"/>
        <v>0</v>
      </c>
      <c r="K5" s="10">
        <f t="shared" si="0"/>
        <v>3</v>
      </c>
    </row>
    <row r="6" spans="1:11" x14ac:dyDescent="0.3">
      <c r="A6" s="3" t="s">
        <v>29</v>
      </c>
      <c r="B6" s="4">
        <v>9</v>
      </c>
      <c r="C6" s="8">
        <v>3</v>
      </c>
      <c r="D6" s="5">
        <v>1073</v>
      </c>
      <c r="E6" s="22"/>
      <c r="F6" s="3" t="s">
        <v>26</v>
      </c>
      <c r="G6" s="2">
        <f t="shared" si="1"/>
        <v>18724</v>
      </c>
      <c r="H6" s="22"/>
      <c r="I6" s="10">
        <f t="shared" si="2"/>
        <v>0</v>
      </c>
      <c r="J6" s="10">
        <f t="shared" si="0"/>
        <v>3</v>
      </c>
      <c r="K6" s="10">
        <f t="shared" si="0"/>
        <v>0</v>
      </c>
    </row>
    <row r="7" spans="1:11" x14ac:dyDescent="0.3">
      <c r="A7" s="3" t="s">
        <v>26</v>
      </c>
      <c r="B7" s="4">
        <v>14</v>
      </c>
      <c r="C7" s="8">
        <v>2</v>
      </c>
      <c r="D7" s="5">
        <v>5387</v>
      </c>
      <c r="E7" s="22"/>
      <c r="F7" s="3" t="s">
        <v>27</v>
      </c>
      <c r="G7" s="2">
        <f t="shared" si="1"/>
        <v>9992</v>
      </c>
      <c r="H7" s="22"/>
      <c r="I7" s="10">
        <f t="shared" si="2"/>
        <v>2</v>
      </c>
      <c r="J7" s="10">
        <f t="shared" si="0"/>
        <v>0</v>
      </c>
      <c r="K7" s="10">
        <f t="shared" si="0"/>
        <v>0</v>
      </c>
    </row>
    <row r="8" spans="1:11" x14ac:dyDescent="0.3">
      <c r="A8" s="3" t="s">
        <v>27</v>
      </c>
      <c r="B8" s="4">
        <v>8</v>
      </c>
      <c r="C8" s="8">
        <v>1</v>
      </c>
      <c r="D8" s="5">
        <v>6267</v>
      </c>
      <c r="E8" s="22"/>
      <c r="F8" s="3" t="s">
        <v>28</v>
      </c>
      <c r="G8" s="2">
        <f t="shared" si="1"/>
        <v>3548</v>
      </c>
      <c r="H8" s="22"/>
      <c r="I8" s="10">
        <f t="shared" si="2"/>
        <v>0</v>
      </c>
      <c r="J8" s="10">
        <f t="shared" si="0"/>
        <v>1</v>
      </c>
      <c r="K8" s="10">
        <f t="shared" si="0"/>
        <v>0</v>
      </c>
    </row>
    <row r="9" spans="1:11" x14ac:dyDescent="0.3">
      <c r="A9" s="3" t="s">
        <v>26</v>
      </c>
      <c r="B9" s="4">
        <v>7</v>
      </c>
      <c r="C9" s="8">
        <v>2</v>
      </c>
      <c r="D9" s="5">
        <v>6039</v>
      </c>
      <c r="E9" s="22"/>
      <c r="F9" s="3" t="s">
        <v>29</v>
      </c>
      <c r="G9" s="2">
        <f>SUMIF($A$3:$A$18,F9,$D$3:$D$18)</f>
        <v>5961</v>
      </c>
      <c r="H9" s="22"/>
      <c r="I9" s="10">
        <f t="shared" si="2"/>
        <v>0</v>
      </c>
      <c r="J9" s="10">
        <f t="shared" si="0"/>
        <v>1</v>
      </c>
      <c r="K9" s="10">
        <f t="shared" si="0"/>
        <v>1</v>
      </c>
    </row>
    <row r="10" spans="1:11" ht="18" thickBot="1" x14ac:dyDescent="0.35">
      <c r="A10" s="3" t="s">
        <v>23</v>
      </c>
      <c r="B10" s="4">
        <v>2</v>
      </c>
      <c r="C10" s="8">
        <v>1</v>
      </c>
      <c r="D10" s="5">
        <v>4845</v>
      </c>
      <c r="E10" s="23"/>
      <c r="F10" s="13"/>
      <c r="G10" s="14">
        <f>SUM(G3:G9)</f>
        <v>79053</v>
      </c>
      <c r="H10" s="23"/>
      <c r="I10" s="15"/>
      <c r="J10" s="15"/>
      <c r="K10" s="15"/>
    </row>
    <row r="11" spans="1:11" ht="18" thickTop="1" x14ac:dyDescent="0.3">
      <c r="A11" s="3" t="s">
        <v>25</v>
      </c>
      <c r="B11" s="4">
        <v>13</v>
      </c>
      <c r="C11" s="8">
        <v>3</v>
      </c>
      <c r="D11" s="5">
        <v>7812</v>
      </c>
      <c r="F11" s="6"/>
    </row>
    <row r="12" spans="1:11" x14ac:dyDescent="0.3">
      <c r="A12" s="3" t="s">
        <v>29</v>
      </c>
      <c r="B12" s="4">
        <v>8</v>
      </c>
      <c r="C12" s="8">
        <v>2</v>
      </c>
      <c r="D12" s="5">
        <v>4888</v>
      </c>
      <c r="F12" s="6"/>
    </row>
    <row r="13" spans="1:11" x14ac:dyDescent="0.3">
      <c r="A13" s="3" t="s">
        <v>26</v>
      </c>
      <c r="B13" s="4">
        <v>16</v>
      </c>
      <c r="C13" s="8">
        <v>2</v>
      </c>
      <c r="D13" s="5">
        <v>7298</v>
      </c>
      <c r="F13" s="6"/>
    </row>
    <row r="14" spans="1:11" x14ac:dyDescent="0.3">
      <c r="A14" s="3" t="s">
        <v>23</v>
      </c>
      <c r="B14" s="4">
        <v>4</v>
      </c>
      <c r="C14" s="8">
        <v>1</v>
      </c>
      <c r="D14" s="5">
        <v>4417</v>
      </c>
    </row>
    <row r="15" spans="1:11" x14ac:dyDescent="0.3">
      <c r="A15" s="3" t="s">
        <v>25</v>
      </c>
      <c r="B15" s="4">
        <v>18</v>
      </c>
      <c r="C15" s="8">
        <v>3</v>
      </c>
      <c r="D15" s="5">
        <v>4017</v>
      </c>
    </row>
    <row r="16" spans="1:11" x14ac:dyDescent="0.3">
      <c r="A16" s="3" t="s">
        <v>28</v>
      </c>
      <c r="B16" s="4">
        <v>12</v>
      </c>
      <c r="C16" s="8">
        <v>2</v>
      </c>
      <c r="D16" s="5">
        <v>3548</v>
      </c>
    </row>
    <row r="17" spans="1:4" x14ac:dyDescent="0.3">
      <c r="A17" s="3" t="s">
        <v>23</v>
      </c>
      <c r="B17" s="4">
        <v>7</v>
      </c>
      <c r="C17" s="8">
        <v>2</v>
      </c>
      <c r="D17" s="5">
        <v>663</v>
      </c>
    </row>
    <row r="18" spans="1:4" x14ac:dyDescent="0.3">
      <c r="A18" s="3" t="s">
        <v>27</v>
      </c>
      <c r="B18" s="4">
        <v>4</v>
      </c>
      <c r="C18" s="8">
        <v>1</v>
      </c>
      <c r="D18" s="5">
        <v>3725</v>
      </c>
    </row>
    <row r="19" spans="1:4" ht="18" thickBot="1" x14ac:dyDescent="0.35">
      <c r="A19" s="13" t="s">
        <v>12</v>
      </c>
      <c r="B19" s="13"/>
      <c r="C19" s="13"/>
      <c r="D19" s="14">
        <f>SUM(D3:D18)</f>
        <v>79053</v>
      </c>
    </row>
    <row r="20" spans="1:4" ht="18" thickTop="1" x14ac:dyDescent="0.3"/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5">
    <mergeCell ref="B1:D1"/>
    <mergeCell ref="I1:K1"/>
    <mergeCell ref="A1:A2"/>
    <mergeCell ref="F1:F2"/>
    <mergeCell ref="G1:G2"/>
  </mergeCells>
  <phoneticPr fontId="8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A3" sqref="A3"/>
    </sheetView>
  </sheetViews>
  <sheetFormatPr defaultRowHeight="17.25" x14ac:dyDescent="0.3"/>
  <cols>
    <col min="1" max="1" width="27.5703125" style="1" customWidth="1"/>
    <col min="2" max="2" width="8.7109375" style="1" customWidth="1"/>
    <col min="3" max="3" width="9.7109375" style="1" customWidth="1"/>
    <col min="4" max="4" width="13.140625" style="1" customWidth="1"/>
    <col min="5" max="5" width="1.5703125" style="1" customWidth="1"/>
    <col min="6" max="6" width="18.5703125" style="1" customWidth="1"/>
    <col min="7" max="7" width="12.5703125" style="1" customWidth="1"/>
    <col min="8" max="8" width="1.5703125" style="1" customWidth="1"/>
    <col min="9" max="11" width="13.85546875" customWidth="1"/>
    <col min="12" max="16384" width="9.140625" style="1"/>
  </cols>
  <sheetData>
    <row r="1" spans="1:12" x14ac:dyDescent="0.3">
      <c r="A1" s="34" t="s">
        <v>13</v>
      </c>
      <c r="B1" s="32" t="s">
        <v>20</v>
      </c>
      <c r="C1" s="33"/>
      <c r="D1" s="33"/>
      <c r="E1" s="21"/>
      <c r="F1" s="36" t="s">
        <v>13</v>
      </c>
      <c r="G1" s="38" t="s">
        <v>16</v>
      </c>
      <c r="H1" s="21"/>
      <c r="I1" s="39" t="s">
        <v>21</v>
      </c>
      <c r="J1" s="40"/>
      <c r="K1" s="41"/>
    </row>
    <row r="2" spans="1:12" x14ac:dyDescent="0.3">
      <c r="A2" s="35"/>
      <c r="B2" s="18" t="s">
        <v>18</v>
      </c>
      <c r="C2" s="19" t="s">
        <v>17</v>
      </c>
      <c r="D2" s="19" t="s">
        <v>16</v>
      </c>
      <c r="E2" s="22"/>
      <c r="F2" s="37"/>
      <c r="G2" s="35"/>
      <c r="H2" s="22"/>
      <c r="I2" s="12">
        <v>1</v>
      </c>
      <c r="J2" s="12">
        <v>2</v>
      </c>
      <c r="K2" s="12">
        <v>3</v>
      </c>
    </row>
    <row r="3" spans="1:12" x14ac:dyDescent="0.3">
      <c r="A3" s="6" t="s">
        <v>23</v>
      </c>
      <c r="B3" s="4">
        <v>6</v>
      </c>
      <c r="C3" s="8">
        <v>1</v>
      </c>
      <c r="D3" s="5">
        <v>4001.5</v>
      </c>
      <c r="E3" s="22"/>
      <c r="F3" s="7" t="s">
        <v>23</v>
      </c>
      <c r="G3" s="2">
        <f>SUMIF($A$3:$A$18,F3,$D$3:$D$18)</f>
        <v>13108.933333333332</v>
      </c>
      <c r="I3" s="9">
        <f>SUMIFS($D$3:$D$18,$A$3:$A$18,$F3,$C$3:$C$18,I$2)</f>
        <v>12313.333333333332</v>
      </c>
      <c r="J3" s="9">
        <f t="shared" ref="J3:K7" si="0">SUMIFS($D$3:$D$18,$A$3:$A$18,$F3,$C$3:$C$18,J$2)</f>
        <v>795.6</v>
      </c>
      <c r="K3" s="9">
        <f t="shared" si="0"/>
        <v>0</v>
      </c>
    </row>
    <row r="4" spans="1:12" x14ac:dyDescent="0.3">
      <c r="A4" s="3" t="s">
        <v>24</v>
      </c>
      <c r="B4" s="4">
        <v>4</v>
      </c>
      <c r="C4" s="8">
        <v>3</v>
      </c>
      <c r="D4" s="5">
        <v>1772.7272727272727</v>
      </c>
      <c r="E4" s="22"/>
      <c r="F4" s="3" t="s">
        <v>24</v>
      </c>
      <c r="G4" s="2">
        <f t="shared" ref="G4:G8" si="1">SUMIF($A$3:$A$18,F4,$D$3:$D$18)</f>
        <v>1772.7272727272727</v>
      </c>
      <c r="I4" s="9">
        <f t="shared" ref="I4:I7" si="2">SUMIFS($D$3:$D$18,$A$3:$A$18,$F4,$C$3:$C$18,I$2)</f>
        <v>0</v>
      </c>
      <c r="J4" s="9">
        <f t="shared" si="0"/>
        <v>0</v>
      </c>
      <c r="K4" s="9">
        <f t="shared" si="0"/>
        <v>1772.7272727272727</v>
      </c>
    </row>
    <row r="5" spans="1:12" x14ac:dyDescent="0.3">
      <c r="A5" s="3" t="s">
        <v>25</v>
      </c>
      <c r="B5" s="4">
        <v>13</v>
      </c>
      <c r="C5" s="8">
        <v>2</v>
      </c>
      <c r="D5" s="5">
        <v>8949.7777777777774</v>
      </c>
      <c r="E5" s="22"/>
      <c r="F5" s="3" t="s">
        <v>25</v>
      </c>
      <c r="G5" s="2">
        <f t="shared" si="1"/>
        <v>23736.027777777777</v>
      </c>
      <c r="I5" s="9">
        <f t="shared" si="2"/>
        <v>9765</v>
      </c>
      <c r="J5" s="9">
        <f t="shared" si="0"/>
        <v>8949.7777777777774</v>
      </c>
      <c r="K5" s="9">
        <f t="shared" si="0"/>
        <v>5021.25</v>
      </c>
    </row>
    <row r="6" spans="1:12" x14ac:dyDescent="0.3">
      <c r="A6" s="3" t="s">
        <v>29</v>
      </c>
      <c r="B6" s="4">
        <v>15</v>
      </c>
      <c r="C6" s="8">
        <v>3</v>
      </c>
      <c r="D6" s="5">
        <v>1463.1818181818182</v>
      </c>
      <c r="E6" s="22"/>
      <c r="F6" s="3" t="s">
        <v>26</v>
      </c>
      <c r="G6" s="2">
        <f t="shared" si="1"/>
        <v>19686.131161236422</v>
      </c>
      <c r="I6" s="9">
        <f t="shared" si="2"/>
        <v>2992.7777777777778</v>
      </c>
      <c r="J6" s="9">
        <f t="shared" si="0"/>
        <v>8627.1428571428569</v>
      </c>
      <c r="K6" s="9">
        <f t="shared" si="0"/>
        <v>8066.2105263157891</v>
      </c>
    </row>
    <row r="7" spans="1:12" x14ac:dyDescent="0.3">
      <c r="A7" s="3" t="s">
        <v>26</v>
      </c>
      <c r="B7" s="4">
        <v>5</v>
      </c>
      <c r="C7" s="8">
        <v>1</v>
      </c>
      <c r="D7" s="5">
        <v>2992.7777777777778</v>
      </c>
      <c r="E7" s="22"/>
      <c r="F7" s="3" t="s">
        <v>27</v>
      </c>
      <c r="G7" s="2">
        <f t="shared" si="1"/>
        <v>10935.875</v>
      </c>
      <c r="I7" s="9">
        <f t="shared" si="2"/>
        <v>8846.875</v>
      </c>
      <c r="J7" s="9">
        <f t="shared" si="0"/>
        <v>2089</v>
      </c>
      <c r="K7" s="9">
        <f t="shared" si="0"/>
        <v>0</v>
      </c>
    </row>
    <row r="8" spans="1:12" x14ac:dyDescent="0.3">
      <c r="A8" s="3" t="s">
        <v>27</v>
      </c>
      <c r="B8" s="4">
        <v>5</v>
      </c>
      <c r="C8" s="8">
        <v>2</v>
      </c>
      <c r="D8" s="5">
        <v>2089</v>
      </c>
      <c r="E8" s="22"/>
      <c r="F8" s="3" t="s">
        <v>28</v>
      </c>
      <c r="G8" s="2">
        <f t="shared" si="1"/>
        <v>3548</v>
      </c>
      <c r="I8" s="9">
        <f t="shared" ref="I8:K9" si="3">SUMIFS($D$3:$D$18,$A$3:$A$18,$F8,$C$3:$C$18,I$2)</f>
        <v>0</v>
      </c>
      <c r="J8" s="9">
        <f t="shared" si="3"/>
        <v>3548</v>
      </c>
      <c r="K8" s="9">
        <f t="shared" si="3"/>
        <v>0</v>
      </c>
    </row>
    <row r="9" spans="1:12" x14ac:dyDescent="0.3">
      <c r="A9" s="3" t="s">
        <v>26</v>
      </c>
      <c r="B9" s="4">
        <v>20</v>
      </c>
      <c r="C9" s="8">
        <v>2</v>
      </c>
      <c r="D9" s="5">
        <v>8627.1428571428569</v>
      </c>
      <c r="E9" s="22"/>
      <c r="F9" s="3" t="s">
        <v>29</v>
      </c>
      <c r="G9" s="2">
        <f>SUMIF($A$3:$A$18,F9,$D$3:$D$18)</f>
        <v>9461.7272727272739</v>
      </c>
      <c r="I9" s="9">
        <f t="shared" si="3"/>
        <v>0</v>
      </c>
      <c r="J9" s="9">
        <f t="shared" si="3"/>
        <v>0</v>
      </c>
      <c r="K9" s="9">
        <f t="shared" si="3"/>
        <v>9461.7272727272739</v>
      </c>
      <c r="L9" s="11"/>
    </row>
    <row r="10" spans="1:12" ht="18" thickBot="1" x14ac:dyDescent="0.35">
      <c r="A10" s="3" t="s">
        <v>23</v>
      </c>
      <c r="B10" s="4">
        <v>4</v>
      </c>
      <c r="C10" s="8">
        <v>1</v>
      </c>
      <c r="D10" s="5">
        <v>2422.5</v>
      </c>
      <c r="E10" s="23"/>
      <c r="F10" s="13" t="s">
        <v>30</v>
      </c>
      <c r="G10" s="14">
        <f>SUM(G3:G9)</f>
        <v>82249.421817802082</v>
      </c>
      <c r="H10" s="13"/>
      <c r="I10" s="14">
        <f>SUM(I3:I9)</f>
        <v>33917.986111111109</v>
      </c>
      <c r="J10" s="14">
        <f>SUM(J3:J9)</f>
        <v>24009.520634920635</v>
      </c>
      <c r="K10" s="14">
        <f>SUM(K3:K9)</f>
        <v>24321.915071770338</v>
      </c>
    </row>
    <row r="11" spans="1:12" ht="18" thickTop="1" x14ac:dyDescent="0.3">
      <c r="A11" s="3" t="s">
        <v>25</v>
      </c>
      <c r="B11" s="4">
        <v>15</v>
      </c>
      <c r="C11" s="8">
        <v>1</v>
      </c>
      <c r="D11" s="5">
        <v>9765</v>
      </c>
      <c r="F11" s="6"/>
    </row>
    <row r="12" spans="1:12" x14ac:dyDescent="0.3">
      <c r="A12" s="3" t="s">
        <v>29</v>
      </c>
      <c r="B12" s="4">
        <v>18</v>
      </c>
      <c r="C12" s="8">
        <v>3</v>
      </c>
      <c r="D12" s="5">
        <v>7998.545454545455</v>
      </c>
      <c r="F12" s="6"/>
    </row>
    <row r="13" spans="1:12" x14ac:dyDescent="0.3">
      <c r="A13" s="3" t="s">
        <v>26</v>
      </c>
      <c r="B13" s="4">
        <v>21</v>
      </c>
      <c r="C13" s="8">
        <v>3</v>
      </c>
      <c r="D13" s="5">
        <v>8066.2105263157891</v>
      </c>
      <c r="F13" s="6"/>
    </row>
    <row r="14" spans="1:12" x14ac:dyDescent="0.3">
      <c r="A14" s="3" t="s">
        <v>23</v>
      </c>
      <c r="B14" s="4">
        <v>12</v>
      </c>
      <c r="C14" s="8">
        <v>1</v>
      </c>
      <c r="D14" s="5">
        <v>5889.333333333333</v>
      </c>
    </row>
    <row r="15" spans="1:12" x14ac:dyDescent="0.3">
      <c r="A15" s="3" t="s">
        <v>25</v>
      </c>
      <c r="B15" s="4">
        <v>15</v>
      </c>
      <c r="C15" s="8">
        <v>3</v>
      </c>
      <c r="D15" s="5">
        <v>5021.25</v>
      </c>
    </row>
    <row r="16" spans="1:12" x14ac:dyDescent="0.3">
      <c r="A16" s="3" t="s">
        <v>28</v>
      </c>
      <c r="B16" s="4">
        <v>8</v>
      </c>
      <c r="C16" s="8">
        <v>2</v>
      </c>
      <c r="D16" s="5">
        <v>3548</v>
      </c>
    </row>
    <row r="17" spans="1:4" x14ac:dyDescent="0.3">
      <c r="A17" s="3" t="s">
        <v>23</v>
      </c>
      <c r="B17" s="4">
        <v>18</v>
      </c>
      <c r="C17" s="8">
        <v>2</v>
      </c>
      <c r="D17" s="5">
        <v>795.6</v>
      </c>
    </row>
    <row r="18" spans="1:4" x14ac:dyDescent="0.3">
      <c r="A18" s="3" t="s">
        <v>27</v>
      </c>
      <c r="B18" s="4">
        <v>19</v>
      </c>
      <c r="C18" s="8">
        <v>1</v>
      </c>
      <c r="D18" s="5">
        <v>8846.875</v>
      </c>
    </row>
    <row r="19" spans="1:4" ht="18" thickBot="1" x14ac:dyDescent="0.35">
      <c r="A19" s="13" t="s">
        <v>12</v>
      </c>
      <c r="B19" s="13"/>
      <c r="C19" s="13"/>
      <c r="D19" s="14">
        <f>SUM(D3:D18)</f>
        <v>82249.421817802096</v>
      </c>
    </row>
    <row r="20" spans="1:4" ht="18" thickTop="1" x14ac:dyDescent="0.3"/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5">
    <mergeCell ref="A1:A2"/>
    <mergeCell ref="B1:D1"/>
    <mergeCell ref="F1:F2"/>
    <mergeCell ref="G1:G2"/>
    <mergeCell ref="I1:K1"/>
  </mergeCells>
  <phoneticPr fontId="8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A3" sqref="A3"/>
    </sheetView>
  </sheetViews>
  <sheetFormatPr defaultRowHeight="17.25" x14ac:dyDescent="0.3"/>
  <cols>
    <col min="1" max="1" width="30.7109375" style="1" bestFit="1" customWidth="1"/>
    <col min="2" max="3" width="9.7109375" style="1" customWidth="1"/>
    <col min="4" max="4" width="13.5703125" style="1" customWidth="1"/>
    <col min="5" max="5" width="1.5703125" style="1" customWidth="1"/>
    <col min="6" max="6" width="18.5703125" style="1" customWidth="1"/>
    <col min="7" max="7" width="13" style="1" customWidth="1"/>
    <col min="8" max="8" width="1.5703125" style="1" customWidth="1"/>
    <col min="9" max="11" width="8.28515625" style="20" customWidth="1"/>
    <col min="12" max="16384" width="9.140625" style="1"/>
  </cols>
  <sheetData>
    <row r="1" spans="1:11" x14ac:dyDescent="0.3">
      <c r="A1" s="34" t="s">
        <v>13</v>
      </c>
      <c r="B1" s="32" t="s">
        <v>20</v>
      </c>
      <c r="C1" s="33"/>
      <c r="D1" s="33"/>
      <c r="E1" s="21"/>
      <c r="F1" s="36" t="s">
        <v>13</v>
      </c>
      <c r="G1" s="38" t="s">
        <v>16</v>
      </c>
      <c r="H1" s="21"/>
      <c r="I1" s="39" t="s">
        <v>19</v>
      </c>
      <c r="J1" s="40"/>
      <c r="K1" s="41"/>
    </row>
    <row r="2" spans="1:11" x14ac:dyDescent="0.3">
      <c r="A2" s="35"/>
      <c r="B2" s="18" t="s">
        <v>18</v>
      </c>
      <c r="C2" s="19" t="s">
        <v>17</v>
      </c>
      <c r="D2" s="19" t="s">
        <v>16</v>
      </c>
      <c r="E2" s="22"/>
      <c r="F2" s="37"/>
      <c r="G2" s="35"/>
      <c r="H2" s="22"/>
      <c r="I2" s="12">
        <v>1</v>
      </c>
      <c r="J2" s="12">
        <v>2</v>
      </c>
      <c r="K2" s="12">
        <v>3</v>
      </c>
    </row>
    <row r="3" spans="1:11" x14ac:dyDescent="0.3">
      <c r="A3" s="6" t="s">
        <v>23</v>
      </c>
      <c r="B3" s="4">
        <v>3</v>
      </c>
      <c r="C3" s="8">
        <v>2</v>
      </c>
      <c r="D3" s="5">
        <v>2000.75</v>
      </c>
      <c r="E3" s="22"/>
      <c r="F3" s="7" t="s">
        <v>23</v>
      </c>
      <c r="G3" s="2">
        <f>SUMIF($A$3:$A$18,F3,$D$3:$D$18)</f>
        <v>11704.75</v>
      </c>
      <c r="H3" s="22"/>
      <c r="I3" s="10">
        <f>COUNTIFS($A$3:$A$18,$F3,$C$3:$C$18,I$2)</f>
        <v>1</v>
      </c>
      <c r="J3" s="10">
        <f t="shared" ref="J3:K9" si="0">COUNTIFS($A$3:$A$18,$F3,$C$3:$C$18,J$2)</f>
        <v>2</v>
      </c>
      <c r="K3" s="10">
        <f t="shared" si="0"/>
        <v>1</v>
      </c>
    </row>
    <row r="4" spans="1:11" x14ac:dyDescent="0.3">
      <c r="A4" s="3" t="s">
        <v>24</v>
      </c>
      <c r="B4" s="4">
        <v>7</v>
      </c>
      <c r="C4" s="8">
        <v>1</v>
      </c>
      <c r="D4" s="5">
        <v>3102.2727272727275</v>
      </c>
      <c r="E4" s="22"/>
      <c r="F4" s="3" t="s">
        <v>24</v>
      </c>
      <c r="G4" s="2">
        <f t="shared" ref="G4:G8" si="1">SUMIF($A$3:$A$18,F4,$D$3:$D$18)</f>
        <v>3102.2727272727275</v>
      </c>
      <c r="H4" s="22"/>
      <c r="I4" s="10">
        <f t="shared" ref="I4:I9" si="2">COUNTIFS($A$3:$A$18,$F4,$C$3:$C$18,I$2)</f>
        <v>1</v>
      </c>
      <c r="J4" s="10">
        <f t="shared" si="0"/>
        <v>0</v>
      </c>
      <c r="K4" s="10">
        <f t="shared" si="0"/>
        <v>0</v>
      </c>
    </row>
    <row r="5" spans="1:11" x14ac:dyDescent="0.3">
      <c r="A5" s="3" t="s">
        <v>25</v>
      </c>
      <c r="B5" s="4">
        <v>11</v>
      </c>
      <c r="C5" s="8">
        <v>1</v>
      </c>
      <c r="D5" s="5">
        <v>7572.8888888888887</v>
      </c>
      <c r="E5" s="22"/>
      <c r="F5" s="3" t="s">
        <v>25</v>
      </c>
      <c r="G5" s="2">
        <f t="shared" si="1"/>
        <v>26265.138888888891</v>
      </c>
      <c r="H5" s="22"/>
      <c r="I5" s="10">
        <f t="shared" si="2"/>
        <v>3</v>
      </c>
      <c r="J5" s="10">
        <f t="shared" si="0"/>
        <v>0</v>
      </c>
      <c r="K5" s="10">
        <f t="shared" si="0"/>
        <v>0</v>
      </c>
    </row>
    <row r="6" spans="1:11" x14ac:dyDescent="0.3">
      <c r="A6" s="3" t="s">
        <v>29</v>
      </c>
      <c r="B6" s="4">
        <v>11</v>
      </c>
      <c r="C6" s="8">
        <v>3</v>
      </c>
      <c r="D6" s="5">
        <v>1073</v>
      </c>
      <c r="E6" s="22"/>
      <c r="F6" s="3" t="s">
        <v>26</v>
      </c>
      <c r="G6" s="2">
        <f t="shared" si="1"/>
        <v>18671.835004177108</v>
      </c>
      <c r="H6" s="22"/>
      <c r="I6" s="10">
        <f t="shared" si="2"/>
        <v>1</v>
      </c>
      <c r="J6" s="10">
        <f t="shared" si="0"/>
        <v>2</v>
      </c>
      <c r="K6" s="10">
        <f t="shared" si="0"/>
        <v>0</v>
      </c>
    </row>
    <row r="7" spans="1:11" x14ac:dyDescent="0.3">
      <c r="A7" s="3" t="s">
        <v>26</v>
      </c>
      <c r="B7" s="4">
        <v>13</v>
      </c>
      <c r="C7" s="8">
        <v>2</v>
      </c>
      <c r="D7" s="5">
        <v>7781.2222222222217</v>
      </c>
      <c r="E7" s="22"/>
      <c r="F7" s="3" t="s">
        <v>27</v>
      </c>
      <c r="G7" s="2">
        <f t="shared" si="1"/>
        <v>11245.400000000001</v>
      </c>
      <c r="H7" s="22"/>
      <c r="I7" s="10">
        <f t="shared" si="2"/>
        <v>1</v>
      </c>
      <c r="J7" s="10">
        <f t="shared" si="0"/>
        <v>0</v>
      </c>
      <c r="K7" s="10">
        <f t="shared" si="0"/>
        <v>1</v>
      </c>
    </row>
    <row r="8" spans="1:11" x14ac:dyDescent="0.3">
      <c r="A8" s="3" t="s">
        <v>27</v>
      </c>
      <c r="B8" s="4">
        <v>18</v>
      </c>
      <c r="C8" s="8">
        <v>3</v>
      </c>
      <c r="D8" s="5">
        <v>7520.4000000000005</v>
      </c>
      <c r="E8" s="22"/>
      <c r="F8" s="3" t="s">
        <v>28</v>
      </c>
      <c r="G8" s="2">
        <f t="shared" si="1"/>
        <v>4878.5</v>
      </c>
      <c r="H8" s="22"/>
      <c r="I8" s="10">
        <f t="shared" si="2"/>
        <v>0</v>
      </c>
      <c r="J8" s="10">
        <f t="shared" si="0"/>
        <v>1</v>
      </c>
      <c r="K8" s="10">
        <f t="shared" si="0"/>
        <v>0</v>
      </c>
    </row>
    <row r="9" spans="1:11" x14ac:dyDescent="0.3">
      <c r="A9" s="3" t="s">
        <v>26</v>
      </c>
      <c r="B9" s="4">
        <v>11</v>
      </c>
      <c r="C9" s="8">
        <v>2</v>
      </c>
      <c r="D9" s="5">
        <v>4744.9285714285716</v>
      </c>
      <c r="E9" s="22"/>
      <c r="F9" s="3" t="s">
        <v>29</v>
      </c>
      <c r="G9" s="2">
        <f>SUMIF($A$3:$A$18,F9,$D$3:$D$18)</f>
        <v>5961</v>
      </c>
      <c r="H9" s="22"/>
      <c r="I9" s="10">
        <f t="shared" si="2"/>
        <v>0</v>
      </c>
      <c r="J9" s="10">
        <f t="shared" si="0"/>
        <v>1</v>
      </c>
      <c r="K9" s="10">
        <f t="shared" si="0"/>
        <v>1</v>
      </c>
    </row>
    <row r="10" spans="1:11" ht="18" thickBot="1" x14ac:dyDescent="0.35">
      <c r="A10" s="3" t="s">
        <v>23</v>
      </c>
      <c r="B10" s="4">
        <v>8</v>
      </c>
      <c r="C10" s="8">
        <v>1</v>
      </c>
      <c r="D10" s="5">
        <v>4845</v>
      </c>
      <c r="E10" s="23"/>
      <c r="F10" s="13"/>
      <c r="G10" s="14">
        <f>SUM(G3:G9)</f>
        <v>81828.896620338724</v>
      </c>
      <c r="H10" s="23"/>
      <c r="I10" s="15">
        <f>SUM(I3:I9)</f>
        <v>7</v>
      </c>
      <c r="J10" s="15">
        <f>SUM(J3:J9)</f>
        <v>6</v>
      </c>
      <c r="K10" s="15">
        <f>SUM(K3:K9)</f>
        <v>3</v>
      </c>
    </row>
    <row r="11" spans="1:11" ht="18" thickTop="1" x14ac:dyDescent="0.3">
      <c r="A11" s="3" t="s">
        <v>25</v>
      </c>
      <c r="B11" s="4">
        <v>21</v>
      </c>
      <c r="C11" s="8">
        <v>1</v>
      </c>
      <c r="D11" s="5">
        <v>13671</v>
      </c>
      <c r="F11" s="6"/>
    </row>
    <row r="12" spans="1:11" x14ac:dyDescent="0.3">
      <c r="A12" s="3" t="s">
        <v>29</v>
      </c>
      <c r="B12" s="4">
        <v>11</v>
      </c>
      <c r="C12" s="8">
        <v>2</v>
      </c>
      <c r="D12" s="5">
        <v>4888</v>
      </c>
      <c r="F12" s="6"/>
    </row>
    <row r="13" spans="1:11" x14ac:dyDescent="0.3">
      <c r="A13" s="3" t="s">
        <v>26</v>
      </c>
      <c r="B13" s="4">
        <v>16</v>
      </c>
      <c r="C13" s="8">
        <v>1</v>
      </c>
      <c r="D13" s="5">
        <v>6145.6842105263158</v>
      </c>
      <c r="F13" s="6"/>
    </row>
    <row r="14" spans="1:11" x14ac:dyDescent="0.3">
      <c r="A14" s="3" t="s">
        <v>23</v>
      </c>
      <c r="B14" s="4">
        <v>9</v>
      </c>
      <c r="C14" s="8">
        <v>3</v>
      </c>
      <c r="D14" s="5">
        <v>4417</v>
      </c>
    </row>
    <row r="15" spans="1:11" x14ac:dyDescent="0.3">
      <c r="A15" s="3" t="s">
        <v>25</v>
      </c>
      <c r="B15" s="4">
        <v>15</v>
      </c>
      <c r="C15" s="8">
        <v>1</v>
      </c>
      <c r="D15" s="5">
        <v>5021.25</v>
      </c>
    </row>
    <row r="16" spans="1:11" x14ac:dyDescent="0.3">
      <c r="A16" s="3" t="s">
        <v>28</v>
      </c>
      <c r="B16" s="4">
        <v>11</v>
      </c>
      <c r="C16" s="8">
        <v>2</v>
      </c>
      <c r="D16" s="5">
        <v>4878.5</v>
      </c>
    </row>
    <row r="17" spans="1:4" x14ac:dyDescent="0.3">
      <c r="A17" s="3" t="s">
        <v>23</v>
      </c>
      <c r="B17" s="4">
        <v>10</v>
      </c>
      <c r="C17" s="8">
        <v>2</v>
      </c>
      <c r="D17" s="5">
        <v>442</v>
      </c>
    </row>
    <row r="18" spans="1:4" x14ac:dyDescent="0.3">
      <c r="A18" s="3" t="s">
        <v>27</v>
      </c>
      <c r="B18" s="4">
        <v>8</v>
      </c>
      <c r="C18" s="8">
        <v>1</v>
      </c>
      <c r="D18" s="5">
        <v>3725</v>
      </c>
    </row>
    <row r="19" spans="1:4" ht="18" thickBot="1" x14ac:dyDescent="0.35">
      <c r="A19" s="13" t="s">
        <v>12</v>
      </c>
      <c r="B19" s="13"/>
      <c r="C19" s="13"/>
      <c r="D19" s="14">
        <f>SUM(D3:D18)</f>
        <v>81828.896620338724</v>
      </c>
    </row>
    <row r="20" spans="1:4" ht="18" thickTop="1" x14ac:dyDescent="0.3"/>
    <row r="44" spans="1:1" x14ac:dyDescent="0.3">
      <c r="A44" s="1" t="s">
        <v>3</v>
      </c>
    </row>
    <row r="45" spans="1:1" x14ac:dyDescent="0.3">
      <c r="A45" s="1" t="s">
        <v>0</v>
      </c>
    </row>
    <row r="46" spans="1:1" x14ac:dyDescent="0.3">
      <c r="A46" s="1" t="s">
        <v>2</v>
      </c>
    </row>
    <row r="47" spans="1:1" x14ac:dyDescent="0.3">
      <c r="A47" s="1" t="s">
        <v>4</v>
      </c>
    </row>
    <row r="48" spans="1:1" x14ac:dyDescent="0.3">
      <c r="A48" s="1" t="s">
        <v>1</v>
      </c>
    </row>
    <row r="49" spans="1:1" x14ac:dyDescent="0.3">
      <c r="A49" s="1" t="s">
        <v>5</v>
      </c>
    </row>
  </sheetData>
  <mergeCells count="5">
    <mergeCell ref="A1:A2"/>
    <mergeCell ref="B1:D1"/>
    <mergeCell ref="F1:F2"/>
    <mergeCell ref="G1:G2"/>
    <mergeCell ref="I1:K1"/>
  </mergeCells>
  <phoneticPr fontId="8" type="noConversion"/>
  <pageMargins left="0.75" right="0.75" top="1" bottom="1" header="0.5" footer="0.5"/>
  <pageSetup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0EF923-01EB-41E7-8250-A932B806E3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E8D8F6-293B-4486-8C6B-29F8587BA94B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b4863681-c067-4c62-bc75-95bf3ac03d16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A2AB02F-06A8-4DD8-94BB-A8608A8D3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요약</vt:lpstr>
      <vt:lpstr>1월</vt:lpstr>
      <vt:lpstr>2월</vt:lpstr>
      <vt:lpstr>3월</vt:lpstr>
      <vt:lpstr>4월</vt:lpstr>
      <vt:lpstr>5월</vt:lpstr>
      <vt:lpstr>6월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2013-01-27T01:54:24Z</dcterms:created>
  <dcterms:modified xsi:type="dcterms:W3CDTF">2015-03-16T01:45:26Z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